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A8252A4-B5C4-47A7-8CAD-FB3171589462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89" i="9" l="1"/>
  <c r="X789" i="9" s="1"/>
  <c r="W777" i="9"/>
  <c r="X777" i="9" s="1"/>
  <c r="W776" i="9"/>
  <c r="X776" i="9" s="1"/>
  <c r="W773" i="9"/>
  <c r="X773" i="9" s="1"/>
  <c r="W778" i="9"/>
  <c r="X778" i="9" s="1"/>
  <c r="W774" i="9"/>
  <c r="W788" i="9"/>
  <c r="X788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80" i="9"/>
  <c r="X780" i="9" s="1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<sst xmlns="http://schemas.openxmlformats.org/spreadsheetml/2006/main" count="5533" uniqueCount="897">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</sst>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9" activePane="bottomLeft" state="frozen"/>
      <selection activeCell="C1" sqref="C1"/>
      <selection pane="bottomLeft" activeCell="J5" sqref="J5:L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1462</v>
      </c>
      <c r="K3" s="8">
        <f t="shared" si="0"/>
        <v>1365</v>
      </c>
      <c r="L3" s="8">
        <f t="shared" si="0"/>
        <v>618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16745.333333333328</v>
      </c>
      <c r="W3" s="32">
        <f t="shared" si="0"/>
        <v>3445</v>
      </c>
      <c r="X3" s="7">
        <f>IFERROR(W3/V3,0)</f>
        <v>0.20572895931204721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1</v>
      </c>
      <c r="M5" s="25"/>
      <c r="N5" s="25"/>
      <c r="O5" s="25"/>
      <c r="P5" s="25"/>
      <c r="Q5" s="25"/>
      <c r="R5" s="25"/>
      <c r="S5" s="25"/>
      <c r="T5" s="25"/>
      <c r="U5" s="25"/>
      <c r="V5" s="16">
        <v>171.66666666666666</v>
      </c>
      <c r="W5" s="17">
        <f>SUM(J5:U5)</f>
        <v>14</v>
      </c>
      <c r="X5" s="18">
        <f>IFERROR(W5/V5,0)</f>
        <v>8.155339805825243E-2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6</v>
      </c>
      <c r="M6" s="15"/>
      <c r="N6" s="15"/>
      <c r="O6" s="15"/>
      <c r="P6" s="15"/>
      <c r="Q6" s="15"/>
      <c r="R6" s="15"/>
      <c r="S6" s="15"/>
      <c r="T6" s="15"/>
      <c r="U6" s="15"/>
      <c r="V6" s="20">
        <v>125.66666666666667</v>
      </c>
      <c r="W6" s="26">
        <f t="shared" ref="W6:W69" si="1">SUM(J6:U6)</f>
        <v>42</v>
      </c>
      <c r="X6" s="21">
        <f t="shared" ref="X6:X69" si="2">IFERROR(W6/V6,0)</f>
        <v>0.33421750663129973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1</v>
      </c>
      <c r="L7" s="15">
        <v>0</v>
      </c>
      <c r="M7" s="15"/>
      <c r="N7" s="15"/>
      <c r="O7" s="15"/>
      <c r="P7" s="15"/>
      <c r="Q7" s="15"/>
      <c r="R7" s="15"/>
      <c r="S7" s="15"/>
      <c r="T7" s="15"/>
      <c r="U7" s="15"/>
      <c r="V7" s="20">
        <v>33</v>
      </c>
      <c r="W7" s="26">
        <f t="shared" si="1"/>
        <v>4</v>
      </c>
      <c r="X7" s="21">
        <f t="shared" si="2"/>
        <v>0.12121212121212122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1</v>
      </c>
      <c r="M8" s="15"/>
      <c r="N8" s="15"/>
      <c r="O8" s="15"/>
      <c r="P8" s="15"/>
      <c r="Q8" s="15"/>
      <c r="R8" s="15"/>
      <c r="S8" s="15"/>
      <c r="T8" s="15"/>
      <c r="U8" s="15"/>
      <c r="V8" s="20">
        <v>25</v>
      </c>
      <c r="W8" s="27">
        <f t="shared" si="1"/>
        <v>1</v>
      </c>
      <c r="X8" s="21">
        <f t="shared" si="2"/>
        <v>0.04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0</v>
      </c>
      <c r="L9" s="15">
        <v>2</v>
      </c>
      <c r="M9" s="15"/>
      <c r="N9" s="15"/>
      <c r="O9" s="15"/>
      <c r="P9" s="15"/>
      <c r="Q9" s="15"/>
      <c r="R9" s="15"/>
      <c r="S9" s="15"/>
      <c r="T9" s="15"/>
      <c r="U9" s="15"/>
      <c r="V9" s="20">
        <v>50</v>
      </c>
      <c r="W9" s="26">
        <f t="shared" si="1"/>
        <v>7</v>
      </c>
      <c r="X9" s="21">
        <f t="shared" si="2"/>
        <v>0.14000000000000001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0</v>
      </c>
      <c r="M10" s="15"/>
      <c r="N10" s="15"/>
      <c r="O10" s="15"/>
      <c r="P10" s="15"/>
      <c r="Q10" s="15"/>
      <c r="R10" s="15"/>
      <c r="S10" s="15"/>
      <c r="T10" s="15"/>
      <c r="U10" s="15"/>
      <c r="V10" s="20">
        <v>282.66666666666669</v>
      </c>
      <c r="W10" s="26">
        <f t="shared" si="1"/>
        <v>61</v>
      </c>
      <c r="X10" s="21">
        <f t="shared" si="2"/>
        <v>0.21580188679245282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31</v>
      </c>
      <c r="L11" s="15">
        <v>10</v>
      </c>
      <c r="M11" s="15"/>
      <c r="N11" s="15"/>
      <c r="O11" s="15"/>
      <c r="P11" s="15"/>
      <c r="Q11" s="15"/>
      <c r="R11" s="15"/>
      <c r="S11" s="15"/>
      <c r="T11" s="15"/>
      <c r="U11" s="15"/>
      <c r="V11" s="20">
        <v>191</v>
      </c>
      <c r="W11" s="26">
        <f t="shared" si="1"/>
        <v>60</v>
      </c>
      <c r="X11" s="21">
        <f t="shared" si="2"/>
        <v>0.31413612565445026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26</v>
      </c>
      <c r="M12" s="15"/>
      <c r="N12" s="15"/>
      <c r="O12" s="15"/>
      <c r="P12" s="15"/>
      <c r="Q12" s="15"/>
      <c r="R12" s="15"/>
      <c r="S12" s="15"/>
      <c r="T12" s="15"/>
      <c r="U12" s="15"/>
      <c r="V12" s="20">
        <v>396.33333333333331</v>
      </c>
      <c r="W12" s="26">
        <f t="shared" si="1"/>
        <v>58</v>
      </c>
      <c r="X12" s="21">
        <f t="shared" si="2"/>
        <v>0.14634146341463417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5</v>
      </c>
      <c r="M13" s="15"/>
      <c r="N13" s="15"/>
      <c r="O13" s="15"/>
      <c r="P13" s="15"/>
      <c r="Q13" s="15"/>
      <c r="R13" s="15"/>
      <c r="S13" s="15"/>
      <c r="T13" s="15"/>
      <c r="U13" s="15"/>
      <c r="V13" s="20">
        <v>120.33333333333333</v>
      </c>
      <c r="W13" s="26">
        <f t="shared" si="1"/>
        <v>12</v>
      </c>
      <c r="X13" s="21">
        <f t="shared" si="2"/>
        <v>9.9722991689750698E-2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14</v>
      </c>
      <c r="M14" s="15"/>
      <c r="N14" s="15"/>
      <c r="O14" s="15"/>
      <c r="P14" s="15"/>
      <c r="Q14" s="15"/>
      <c r="R14" s="15"/>
      <c r="S14" s="15"/>
      <c r="T14" s="15"/>
      <c r="U14" s="15"/>
      <c r="V14" s="20">
        <v>60.666666666666664</v>
      </c>
      <c r="W14" s="26">
        <f t="shared" si="1"/>
        <v>53</v>
      </c>
      <c r="X14" s="21">
        <f t="shared" si="2"/>
        <v>0.87362637362637363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0</v>
      </c>
      <c r="M15" s="15"/>
      <c r="N15" s="15"/>
      <c r="O15" s="15"/>
      <c r="P15" s="15"/>
      <c r="Q15" s="15"/>
      <c r="R15" s="15"/>
      <c r="S15" s="15"/>
      <c r="T15" s="15"/>
      <c r="U15" s="15"/>
      <c r="V15" s="20" t="s">
        <v>896</v>
      </c>
      <c r="W15" s="26">
        <f t="shared" si="1"/>
        <v>1</v>
      </c>
      <c r="X15" s="21">
        <f t="shared" si="2"/>
        <v>0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/>
      <c r="N16" s="15"/>
      <c r="O16" s="15"/>
      <c r="P16" s="15"/>
      <c r="Q16" s="15"/>
      <c r="R16" s="15"/>
      <c r="S16" s="15"/>
      <c r="T16" s="15"/>
      <c r="U16" s="15"/>
      <c r="V16" s="20">
        <v>86.333333333333329</v>
      </c>
      <c r="W16" s="26">
        <f t="shared" si="1"/>
        <v>16</v>
      </c>
      <c r="X16" s="21">
        <f t="shared" si="2"/>
        <v>0.18532818532818535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10</v>
      </c>
      <c r="M17" s="15"/>
      <c r="N17" s="15"/>
      <c r="O17" s="15"/>
      <c r="P17" s="15"/>
      <c r="Q17" s="15"/>
      <c r="R17" s="15"/>
      <c r="S17" s="15"/>
      <c r="T17" s="15"/>
      <c r="U17" s="15"/>
      <c r="V17" s="20">
        <v>170</v>
      </c>
      <c r="W17" s="26">
        <f t="shared" si="1"/>
        <v>28</v>
      </c>
      <c r="X17" s="21">
        <f t="shared" si="2"/>
        <v>0.16470588235294117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11</v>
      </c>
      <c r="M18" s="15"/>
      <c r="N18" s="15"/>
      <c r="O18" s="15"/>
      <c r="P18" s="15"/>
      <c r="Q18" s="15"/>
      <c r="R18" s="15"/>
      <c r="S18" s="15"/>
      <c r="T18" s="15"/>
      <c r="U18" s="15"/>
      <c r="V18" s="20">
        <v>71</v>
      </c>
      <c r="W18" s="26">
        <f t="shared" si="1"/>
        <v>17</v>
      </c>
      <c r="X18" s="21">
        <f t="shared" si="2"/>
        <v>0.23943661971830985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0</v>
      </c>
      <c r="M19" s="15"/>
      <c r="N19" s="15"/>
      <c r="O19" s="15"/>
      <c r="P19" s="15"/>
      <c r="Q19" s="15"/>
      <c r="R19" s="15"/>
      <c r="S19" s="15"/>
      <c r="T19" s="15"/>
      <c r="U19" s="15"/>
      <c r="V19" s="20">
        <v>466.33333333333331</v>
      </c>
      <c r="W19" s="26">
        <f t="shared" si="1"/>
        <v>60</v>
      </c>
      <c r="X19" s="21">
        <f t="shared" si="2"/>
        <v>0.12866333095067906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/>
      <c r="N20" s="15"/>
      <c r="O20" s="15"/>
      <c r="P20" s="15"/>
      <c r="Q20" s="15"/>
      <c r="R20" s="15"/>
      <c r="S20" s="15"/>
      <c r="T20" s="15"/>
      <c r="U20" s="15"/>
      <c r="V20" s="20">
        <v>51.666666666666664</v>
      </c>
      <c r="W20" s="26">
        <f t="shared" si="1"/>
        <v>3</v>
      </c>
      <c r="X20" s="21">
        <f t="shared" si="2"/>
        <v>5.8064516129032261E-2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0</v>
      </c>
      <c r="M21" s="15"/>
      <c r="N21" s="15"/>
      <c r="O21" s="15"/>
      <c r="P21" s="15"/>
      <c r="Q21" s="15"/>
      <c r="R21" s="15"/>
      <c r="S21" s="15"/>
      <c r="T21" s="15"/>
      <c r="U21" s="15"/>
      <c r="V21" s="20">
        <v>28.333333333333332</v>
      </c>
      <c r="W21" s="26">
        <f t="shared" si="1"/>
        <v>0</v>
      </c>
      <c r="X21" s="21">
        <f t="shared" si="2"/>
        <v>0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0</v>
      </c>
      <c r="M22" s="15"/>
      <c r="N22" s="15"/>
      <c r="O22" s="15"/>
      <c r="P22" s="15"/>
      <c r="Q22" s="15"/>
      <c r="R22" s="15"/>
      <c r="S22" s="15"/>
      <c r="T22" s="15"/>
      <c r="U22" s="15"/>
      <c r="V22" s="20">
        <v>16.666666666666668</v>
      </c>
      <c r="W22" s="26">
        <f t="shared" si="1"/>
        <v>1</v>
      </c>
      <c r="X22" s="21">
        <f t="shared" si="2"/>
        <v>0.06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/>
      <c r="N23" s="15"/>
      <c r="O23" s="15"/>
      <c r="P23" s="15"/>
      <c r="Q23" s="15"/>
      <c r="R23" s="15"/>
      <c r="S23" s="15"/>
      <c r="T23" s="15"/>
      <c r="U23" s="15"/>
      <c r="V23" s="20">
        <v>11.333333333333334</v>
      </c>
      <c r="W23" s="26">
        <f t="shared" si="1"/>
        <v>0</v>
      </c>
      <c r="X23" s="21">
        <f t="shared" si="2"/>
        <v>0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0</v>
      </c>
      <c r="M24" s="15"/>
      <c r="N24" s="15"/>
      <c r="O24" s="15"/>
      <c r="P24" s="15"/>
      <c r="Q24" s="15"/>
      <c r="R24" s="15"/>
      <c r="S24" s="15"/>
      <c r="T24" s="15"/>
      <c r="U24" s="15"/>
      <c r="V24" s="20">
        <v>6.333333333333333</v>
      </c>
      <c r="W24" s="26">
        <f t="shared" si="1"/>
        <v>2</v>
      </c>
      <c r="X24" s="21">
        <f t="shared" si="2"/>
        <v>0.31578947368421056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/>
      <c r="N25" s="15"/>
      <c r="O25" s="15"/>
      <c r="P25" s="15"/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0</v>
      </c>
      <c r="M26" s="15"/>
      <c r="N26" s="15"/>
      <c r="O26" s="15"/>
      <c r="P26" s="15"/>
      <c r="Q26" s="15"/>
      <c r="R26" s="15"/>
      <c r="S26" s="15"/>
      <c r="T26" s="15"/>
      <c r="U26" s="15"/>
      <c r="V26" s="20">
        <v>205.66666666666666</v>
      </c>
      <c r="W26" s="26">
        <f t="shared" si="1"/>
        <v>31</v>
      </c>
      <c r="X26" s="21">
        <f t="shared" si="2"/>
        <v>0.1507293354943274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3</v>
      </c>
      <c r="M27" s="15"/>
      <c r="N27" s="15"/>
      <c r="O27" s="15"/>
      <c r="P27" s="15"/>
      <c r="Q27" s="15"/>
      <c r="R27" s="15"/>
      <c r="S27" s="15"/>
      <c r="T27" s="15"/>
      <c r="U27" s="15"/>
      <c r="V27" s="20">
        <v>212</v>
      </c>
      <c r="W27" s="26">
        <f t="shared" si="1"/>
        <v>17</v>
      </c>
      <c r="X27" s="21">
        <f t="shared" si="2"/>
        <v>8.0188679245283015E-2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37</v>
      </c>
      <c r="M28" s="15"/>
      <c r="N28" s="15"/>
      <c r="O28" s="15"/>
      <c r="P28" s="15"/>
      <c r="Q28" s="15"/>
      <c r="R28" s="15"/>
      <c r="S28" s="15"/>
      <c r="T28" s="15"/>
      <c r="U28" s="15"/>
      <c r="V28" s="20">
        <v>290.66666666666669</v>
      </c>
      <c r="W28" s="26">
        <f t="shared" si="1"/>
        <v>119</v>
      </c>
      <c r="X28" s="21">
        <f t="shared" si="2"/>
        <v>0.4094036697247706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21</v>
      </c>
      <c r="M29" s="15"/>
      <c r="N29" s="15"/>
      <c r="O29" s="15"/>
      <c r="P29" s="15"/>
      <c r="Q29" s="15"/>
      <c r="R29" s="15"/>
      <c r="S29" s="15"/>
      <c r="T29" s="15"/>
      <c r="U29" s="15"/>
      <c r="V29" s="20">
        <v>235</v>
      </c>
      <c r="W29" s="26">
        <f t="shared" si="1"/>
        <v>49</v>
      </c>
      <c r="X29" s="21">
        <f t="shared" si="2"/>
        <v>0.20851063829787234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</v>
      </c>
      <c r="M30" s="15"/>
      <c r="N30" s="15"/>
      <c r="O30" s="15"/>
      <c r="P30" s="15"/>
      <c r="Q30" s="15"/>
      <c r="R30" s="15"/>
      <c r="S30" s="15"/>
      <c r="T30" s="15"/>
      <c r="U30" s="15"/>
      <c r="V30" s="20">
        <v>193.33333333333334</v>
      </c>
      <c r="W30" s="26">
        <f t="shared" si="1"/>
        <v>29</v>
      </c>
      <c r="X30" s="21">
        <f t="shared" si="2"/>
        <v>0.15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4</v>
      </c>
      <c r="L31" s="15">
        <v>2</v>
      </c>
      <c r="M31" s="15"/>
      <c r="N31" s="15"/>
      <c r="O31" s="15"/>
      <c r="P31" s="15"/>
      <c r="Q31" s="15"/>
      <c r="R31" s="15"/>
      <c r="S31" s="15"/>
      <c r="T31" s="15"/>
      <c r="U31" s="15"/>
      <c r="V31" s="20">
        <v>27.666666666666668</v>
      </c>
      <c r="W31" s="26">
        <f t="shared" si="1"/>
        <v>8</v>
      </c>
      <c r="X31" s="21">
        <f t="shared" si="2"/>
        <v>0.28915662650602408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/>
      <c r="N32" s="15"/>
      <c r="O32" s="15"/>
      <c r="P32" s="15"/>
      <c r="Q32" s="15"/>
      <c r="R32" s="15"/>
      <c r="S32" s="15"/>
      <c r="T32" s="15"/>
      <c r="U32" s="15"/>
      <c r="V32" s="20">
        <v>97.333333333333329</v>
      </c>
      <c r="W32" s="26">
        <f t="shared" si="1"/>
        <v>26</v>
      </c>
      <c r="X32" s="21">
        <f t="shared" si="2"/>
        <v>0.26712328767123289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20</v>
      </c>
      <c r="M33" s="15"/>
      <c r="N33" s="15"/>
      <c r="O33" s="15"/>
      <c r="P33" s="15"/>
      <c r="Q33" s="15"/>
      <c r="R33" s="15"/>
      <c r="S33" s="15"/>
      <c r="T33" s="15"/>
      <c r="U33" s="15"/>
      <c r="V33" s="20">
        <v>163.33333333333334</v>
      </c>
      <c r="W33" s="26">
        <f t="shared" si="1"/>
        <v>34</v>
      </c>
      <c r="X33" s="21">
        <f t="shared" si="2"/>
        <v>0.20816326530612245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/>
      <c r="N34" s="15"/>
      <c r="O34" s="15"/>
      <c r="P34" s="15"/>
      <c r="Q34" s="15"/>
      <c r="R34" s="15"/>
      <c r="S34" s="15"/>
      <c r="T34" s="15"/>
      <c r="U34" s="15"/>
      <c r="V34" s="20">
        <v>70</v>
      </c>
      <c r="W34" s="26">
        <f t="shared" si="1"/>
        <v>0</v>
      </c>
      <c r="X34" s="21">
        <f t="shared" si="2"/>
        <v>0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10</v>
      </c>
      <c r="L35" s="15">
        <v>5</v>
      </c>
      <c r="M35" s="15"/>
      <c r="N35" s="15"/>
      <c r="O35" s="15"/>
      <c r="P35" s="15"/>
      <c r="Q35" s="15"/>
      <c r="R35" s="15"/>
      <c r="S35" s="15"/>
      <c r="T35" s="15"/>
      <c r="U35" s="15"/>
      <c r="V35" s="20">
        <v>100</v>
      </c>
      <c r="W35" s="26">
        <f t="shared" si="1"/>
        <v>23</v>
      </c>
      <c r="X35" s="21">
        <f t="shared" si="2"/>
        <v>0.23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1</v>
      </c>
      <c r="L36" s="15">
        <v>0</v>
      </c>
      <c r="M36" s="15"/>
      <c r="N36" s="15"/>
      <c r="O36" s="15"/>
      <c r="P36" s="15"/>
      <c r="Q36" s="15"/>
      <c r="R36" s="15"/>
      <c r="S36" s="15"/>
      <c r="T36" s="15"/>
      <c r="U36" s="15"/>
      <c r="V36" s="20">
        <v>17.333333333333332</v>
      </c>
      <c r="W36" s="26">
        <f t="shared" si="1"/>
        <v>2</v>
      </c>
      <c r="X36" s="21">
        <f t="shared" si="2"/>
        <v>0.11538461538461539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/>
      <c r="N37" s="15"/>
      <c r="O37" s="15"/>
      <c r="P37" s="15"/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13</v>
      </c>
      <c r="M38" s="15"/>
      <c r="N38" s="15"/>
      <c r="O38" s="15"/>
      <c r="P38" s="15"/>
      <c r="Q38" s="15"/>
      <c r="R38" s="15"/>
      <c r="S38" s="15"/>
      <c r="T38" s="15"/>
      <c r="U38" s="15"/>
      <c r="V38" s="20">
        <v>29</v>
      </c>
      <c r="W38" s="26">
        <f t="shared" si="1"/>
        <v>16</v>
      </c>
      <c r="X38" s="21">
        <f t="shared" si="2"/>
        <v>0.55172413793103448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/>
      <c r="N39" s="15"/>
      <c r="O39" s="15"/>
      <c r="P39" s="15"/>
      <c r="Q39" s="15"/>
      <c r="R39" s="15"/>
      <c r="S39" s="15"/>
      <c r="T39" s="15"/>
      <c r="U39" s="15"/>
      <c r="V39" s="20">
        <v>27.333333333333332</v>
      </c>
      <c r="W39" s="26">
        <f t="shared" si="1"/>
        <v>3</v>
      </c>
      <c r="X39" s="21">
        <f t="shared" si="2"/>
        <v>0.10975609756097561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2</v>
      </c>
      <c r="M40" s="15"/>
      <c r="N40" s="15"/>
      <c r="O40" s="15"/>
      <c r="P40" s="15"/>
      <c r="Q40" s="15"/>
      <c r="R40" s="15"/>
      <c r="S40" s="15"/>
      <c r="T40" s="15"/>
      <c r="U40" s="15"/>
      <c r="V40" s="20">
        <v>173.33333333333334</v>
      </c>
      <c r="W40" s="26">
        <f t="shared" si="1"/>
        <v>14</v>
      </c>
      <c r="X40" s="21">
        <f t="shared" si="2"/>
        <v>8.076923076923076E-2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/>
      <c r="N41" s="15"/>
      <c r="O41" s="15"/>
      <c r="P41" s="15"/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/>
      <c r="N42" s="15"/>
      <c r="O42" s="15"/>
      <c r="P42" s="15"/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/>
      <c r="N43" s="15"/>
      <c r="O43" s="15"/>
      <c r="P43" s="15"/>
      <c r="Q43" s="15"/>
      <c r="R43" s="15"/>
      <c r="S43" s="15"/>
      <c r="T43" s="15"/>
      <c r="U43" s="15"/>
      <c r="V43" s="20">
        <v>54</v>
      </c>
      <c r="W43" s="26">
        <f t="shared" si="1"/>
        <v>1</v>
      </c>
      <c r="X43" s="21">
        <f t="shared" si="2"/>
        <v>1.8518518518518517E-2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/>
      <c r="N44" s="15"/>
      <c r="O44" s="15"/>
      <c r="P44" s="15"/>
      <c r="Q44" s="15"/>
      <c r="R44" s="15"/>
      <c r="S44" s="15"/>
      <c r="T44" s="15"/>
      <c r="U44" s="15"/>
      <c r="V44" s="20">
        <v>47.666666666666664</v>
      </c>
      <c r="W44" s="26">
        <f t="shared" si="1"/>
        <v>4</v>
      </c>
      <c r="X44" s="21">
        <f t="shared" si="2"/>
        <v>8.3916083916083919E-2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/>
      <c r="N45" s="15"/>
      <c r="O45" s="15"/>
      <c r="P45" s="15"/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1</v>
      </c>
      <c r="M46" s="15"/>
      <c r="N46" s="15"/>
      <c r="O46" s="15"/>
      <c r="P46" s="15"/>
      <c r="Q46" s="15"/>
      <c r="R46" s="15"/>
      <c r="S46" s="15"/>
      <c r="T46" s="15"/>
      <c r="U46" s="15"/>
      <c r="V46" s="20">
        <v>28</v>
      </c>
      <c r="W46" s="26">
        <f t="shared" si="1"/>
        <v>3</v>
      </c>
      <c r="X46" s="21">
        <f t="shared" si="2"/>
        <v>0.10714285714285714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/>
      <c r="N47" s="15"/>
      <c r="O47" s="15"/>
      <c r="P47" s="15"/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0</v>
      </c>
      <c r="M48" s="15"/>
      <c r="N48" s="15"/>
      <c r="O48" s="15"/>
      <c r="P48" s="15"/>
      <c r="Q48" s="15"/>
      <c r="R48" s="15"/>
      <c r="S48" s="15"/>
      <c r="T48" s="15"/>
      <c r="U48" s="15"/>
      <c r="V48" s="20">
        <v>2.6666666666666665</v>
      </c>
      <c r="W48" s="26">
        <f t="shared" si="1"/>
        <v>0</v>
      </c>
      <c r="X48" s="21">
        <f t="shared" si="2"/>
        <v>0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/>
      <c r="N49" s="15"/>
      <c r="O49" s="15"/>
      <c r="P49" s="15"/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0</v>
      </c>
      <c r="M50" s="15"/>
      <c r="N50" s="15"/>
      <c r="O50" s="15"/>
      <c r="P50" s="15"/>
      <c r="Q50" s="15"/>
      <c r="R50" s="15"/>
      <c r="S50" s="15"/>
      <c r="T50" s="15"/>
      <c r="U50" s="15"/>
      <c r="V50" s="20">
        <v>10.333333333333334</v>
      </c>
      <c r="W50" s="26">
        <f t="shared" si="1"/>
        <v>1</v>
      </c>
      <c r="X50" s="21">
        <f t="shared" si="2"/>
        <v>9.6774193548387094E-2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0</v>
      </c>
      <c r="M51" s="15"/>
      <c r="N51" s="15"/>
      <c r="O51" s="15"/>
      <c r="P51" s="15"/>
      <c r="Q51" s="15"/>
      <c r="R51" s="15"/>
      <c r="S51" s="15"/>
      <c r="T51" s="15"/>
      <c r="U51" s="15"/>
      <c r="V51" s="20">
        <v>4</v>
      </c>
      <c r="W51" s="26">
        <f t="shared" si="1"/>
        <v>7</v>
      </c>
      <c r="X51" s="21">
        <f t="shared" si="2"/>
        <v>1.75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/>
      <c r="N52" s="15"/>
      <c r="O52" s="15"/>
      <c r="P52" s="15"/>
      <c r="Q52" s="15"/>
      <c r="R52" s="15"/>
      <c r="S52" s="15"/>
      <c r="T52" s="15"/>
      <c r="U52" s="15"/>
      <c r="V52" s="20">
        <v>20.333333333333332</v>
      </c>
      <c r="W52" s="26">
        <f t="shared" si="1"/>
        <v>5</v>
      </c>
      <c r="X52" s="21">
        <f t="shared" si="2"/>
        <v>0.24590163934426232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0</v>
      </c>
      <c r="M53" s="15"/>
      <c r="N53" s="15"/>
      <c r="O53" s="15"/>
      <c r="P53" s="15"/>
      <c r="Q53" s="15"/>
      <c r="R53" s="15"/>
      <c r="S53" s="15"/>
      <c r="T53" s="15"/>
      <c r="U53" s="15"/>
      <c r="V53" s="20">
        <v>169.66666666666666</v>
      </c>
      <c r="W53" s="26">
        <f t="shared" si="1"/>
        <v>25</v>
      </c>
      <c r="X53" s="21">
        <f t="shared" si="2"/>
        <v>0.14734774066797643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0</v>
      </c>
      <c r="M54" s="15"/>
      <c r="N54" s="15"/>
      <c r="O54" s="15"/>
      <c r="P54" s="15"/>
      <c r="Q54" s="15"/>
      <c r="R54" s="15"/>
      <c r="S54" s="15"/>
      <c r="T54" s="15"/>
      <c r="U54" s="15"/>
      <c r="V54" s="20">
        <v>22</v>
      </c>
      <c r="W54" s="26">
        <f t="shared" si="1"/>
        <v>8</v>
      </c>
      <c r="X54" s="21">
        <f t="shared" si="2"/>
        <v>0.36363636363636365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9</v>
      </c>
      <c r="M55" s="15"/>
      <c r="N55" s="15"/>
      <c r="O55" s="15"/>
      <c r="P55" s="15"/>
      <c r="Q55" s="15"/>
      <c r="R55" s="15"/>
      <c r="S55" s="15"/>
      <c r="T55" s="15"/>
      <c r="U55" s="15"/>
      <c r="V55" s="20">
        <v>92</v>
      </c>
      <c r="W55" s="26">
        <f t="shared" si="1"/>
        <v>15</v>
      </c>
      <c r="X55" s="21">
        <f t="shared" si="2"/>
        <v>0.16304347826086957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/>
      <c r="N56" s="15"/>
      <c r="O56" s="15"/>
      <c r="P56" s="15"/>
      <c r="Q56" s="15"/>
      <c r="R56" s="15"/>
      <c r="S56" s="15"/>
      <c r="T56" s="15"/>
      <c r="U56" s="15"/>
      <c r="V56" s="20">
        <v>123</v>
      </c>
      <c r="W56" s="26">
        <f t="shared" si="1"/>
        <v>2</v>
      </c>
      <c r="X56" s="21">
        <f t="shared" si="2"/>
        <v>1.6260162601626018E-2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/>
      <c r="N57" s="15"/>
      <c r="O57" s="15"/>
      <c r="P57" s="15"/>
      <c r="Q57" s="15"/>
      <c r="R57" s="15"/>
      <c r="S57" s="15"/>
      <c r="T57" s="15"/>
      <c r="U57" s="15"/>
      <c r="V57" s="20">
        <v>23.666666666666668</v>
      </c>
      <c r="W57" s="26">
        <f t="shared" si="1"/>
        <v>0</v>
      </c>
      <c r="X57" s="21">
        <f t="shared" si="2"/>
        <v>0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0</v>
      </c>
      <c r="M58" s="15"/>
      <c r="N58" s="15"/>
      <c r="O58" s="15"/>
      <c r="P58" s="15"/>
      <c r="Q58" s="15"/>
      <c r="R58" s="15"/>
      <c r="S58" s="15"/>
      <c r="T58" s="15"/>
      <c r="U58" s="15"/>
      <c r="V58" s="20">
        <v>44.333333333333336</v>
      </c>
      <c r="W58" s="26">
        <f t="shared" si="1"/>
        <v>8</v>
      </c>
      <c r="X58" s="21">
        <f t="shared" si="2"/>
        <v>0.18045112781954886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/>
      <c r="N59" s="15"/>
      <c r="O59" s="15"/>
      <c r="P59" s="15"/>
      <c r="Q59" s="15"/>
      <c r="R59" s="15"/>
      <c r="S59" s="15"/>
      <c r="T59" s="15"/>
      <c r="U59" s="15"/>
      <c r="V59" s="20">
        <v>16</v>
      </c>
      <c r="W59" s="26">
        <f t="shared" si="1"/>
        <v>3</v>
      </c>
      <c r="X59" s="21">
        <f t="shared" si="2"/>
        <v>0.1875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/>
      <c r="N60" s="15"/>
      <c r="O60" s="15"/>
      <c r="P60" s="15"/>
      <c r="Q60" s="15"/>
      <c r="R60" s="15"/>
      <c r="S60" s="15"/>
      <c r="T60" s="15"/>
      <c r="U60" s="15"/>
      <c r="V60" s="20">
        <v>16.666666666666668</v>
      </c>
      <c r="W60" s="26">
        <f t="shared" si="1"/>
        <v>1</v>
      </c>
      <c r="X60" s="21">
        <f t="shared" si="2"/>
        <v>0.06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0</v>
      </c>
      <c r="M61" s="15"/>
      <c r="N61" s="15"/>
      <c r="O61" s="15"/>
      <c r="P61" s="15"/>
      <c r="Q61" s="15"/>
      <c r="R61" s="15"/>
      <c r="S61" s="15"/>
      <c r="T61" s="15"/>
      <c r="U61" s="15"/>
      <c r="V61" s="20">
        <v>10.333333333333334</v>
      </c>
      <c r="W61" s="26">
        <f t="shared" si="1"/>
        <v>2</v>
      </c>
      <c r="X61" s="21">
        <f t="shared" si="2"/>
        <v>0.19354838709677419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/>
      <c r="N62" s="15"/>
      <c r="O62" s="15"/>
      <c r="P62" s="15"/>
      <c r="Q62" s="15"/>
      <c r="R62" s="15"/>
      <c r="S62" s="15"/>
      <c r="T62" s="15"/>
      <c r="U62" s="15"/>
      <c r="V62" s="20">
        <v>49</v>
      </c>
      <c r="W62" s="26">
        <f t="shared" si="1"/>
        <v>1</v>
      </c>
      <c r="X62" s="21">
        <f t="shared" si="2"/>
        <v>2.0408163265306121E-2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0</v>
      </c>
      <c r="M63" s="15"/>
      <c r="N63" s="15"/>
      <c r="O63" s="15"/>
      <c r="P63" s="15"/>
      <c r="Q63" s="15"/>
      <c r="R63" s="15"/>
      <c r="S63" s="15"/>
      <c r="T63" s="15"/>
      <c r="U63" s="15"/>
      <c r="V63" s="20">
        <v>4.333333333333333</v>
      </c>
      <c r="W63" s="26">
        <f t="shared" si="1"/>
        <v>1</v>
      </c>
      <c r="X63" s="21">
        <f t="shared" si="2"/>
        <v>0.23076923076923078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2</v>
      </c>
      <c r="L64" s="15">
        <v>0</v>
      </c>
      <c r="M64" s="15"/>
      <c r="N64" s="15"/>
      <c r="O64" s="15"/>
      <c r="P64" s="15"/>
      <c r="Q64" s="15"/>
      <c r="R64" s="15"/>
      <c r="S64" s="15"/>
      <c r="T64" s="15"/>
      <c r="U64" s="15"/>
      <c r="V64" s="20">
        <v>32.333333333333336</v>
      </c>
      <c r="W64" s="26">
        <f t="shared" si="1"/>
        <v>4</v>
      </c>
      <c r="X64" s="21">
        <f t="shared" si="2"/>
        <v>0.12371134020618556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0</v>
      </c>
      <c r="M65" s="15"/>
      <c r="N65" s="15"/>
      <c r="O65" s="15"/>
      <c r="P65" s="15"/>
      <c r="Q65" s="15"/>
      <c r="R65" s="15"/>
      <c r="S65" s="15"/>
      <c r="T65" s="15"/>
      <c r="U65" s="15"/>
      <c r="V65" s="20">
        <v>15</v>
      </c>
      <c r="W65" s="26">
        <f t="shared" si="1"/>
        <v>1</v>
      </c>
      <c r="X65" s="21">
        <f t="shared" si="2"/>
        <v>6.6666666666666666E-2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2</v>
      </c>
      <c r="M66" s="15"/>
      <c r="N66" s="15"/>
      <c r="O66" s="15"/>
      <c r="P66" s="15"/>
      <c r="Q66" s="15"/>
      <c r="R66" s="15"/>
      <c r="S66" s="15"/>
      <c r="T66" s="15"/>
      <c r="U66" s="15"/>
      <c r="V66" s="20">
        <v>205.66666666666666</v>
      </c>
      <c r="W66" s="26">
        <f t="shared" si="1"/>
        <v>7</v>
      </c>
      <c r="X66" s="21">
        <f t="shared" si="2"/>
        <v>3.4035656401944898E-2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3</v>
      </c>
      <c r="M67" s="15"/>
      <c r="N67" s="15"/>
      <c r="O67" s="15"/>
      <c r="P67" s="15"/>
      <c r="Q67" s="15"/>
      <c r="R67" s="15"/>
      <c r="S67" s="15"/>
      <c r="T67" s="15"/>
      <c r="U67" s="15"/>
      <c r="V67" s="20">
        <v>49.333333333333336</v>
      </c>
      <c r="W67" s="26">
        <f t="shared" si="1"/>
        <v>28</v>
      </c>
      <c r="X67" s="21">
        <f t="shared" si="2"/>
        <v>0.56756756756756754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14</v>
      </c>
      <c r="M68" s="15"/>
      <c r="N68" s="15"/>
      <c r="O68" s="15"/>
      <c r="P68" s="15"/>
      <c r="Q68" s="15"/>
      <c r="R68" s="15"/>
      <c r="S68" s="15"/>
      <c r="T68" s="15"/>
      <c r="U68" s="15"/>
      <c r="V68" s="20">
        <v>244.66666666666666</v>
      </c>
      <c r="W68" s="26">
        <f t="shared" si="1"/>
        <v>57</v>
      </c>
      <c r="X68" s="21">
        <f t="shared" si="2"/>
        <v>0.2329700272479564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0</v>
      </c>
      <c r="M69" s="15"/>
      <c r="N69" s="15"/>
      <c r="O69" s="15"/>
      <c r="P69" s="15"/>
      <c r="Q69" s="15"/>
      <c r="R69" s="15"/>
      <c r="S69" s="15"/>
      <c r="T69" s="15"/>
      <c r="U69" s="15"/>
      <c r="V69" s="20">
        <v>20</v>
      </c>
      <c r="W69" s="26">
        <f t="shared" si="1"/>
        <v>4</v>
      </c>
      <c r="X69" s="21">
        <f t="shared" si="2"/>
        <v>0.2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0</v>
      </c>
      <c r="M70" s="15"/>
      <c r="N70" s="15"/>
      <c r="O70" s="15"/>
      <c r="P70" s="15"/>
      <c r="Q70" s="15"/>
      <c r="R70" s="15"/>
      <c r="S70" s="15"/>
      <c r="T70" s="15"/>
      <c r="U70" s="15"/>
      <c r="V70" s="20">
        <v>35</v>
      </c>
      <c r="W70" s="26">
        <f t="shared" ref="W70:W133" si="3">SUM(J70:U70)</f>
        <v>1</v>
      </c>
      <c r="X70" s="21">
        <f t="shared" ref="X70:X133" si="4">IFERROR(W70/V70,0)</f>
        <v>2.8571428571428571E-2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0</v>
      </c>
      <c r="M71" s="15"/>
      <c r="N71" s="15"/>
      <c r="O71" s="15"/>
      <c r="P71" s="15"/>
      <c r="Q71" s="15"/>
      <c r="R71" s="15"/>
      <c r="S71" s="15"/>
      <c r="T71" s="15"/>
      <c r="U71" s="15"/>
      <c r="V71" s="20">
        <v>71</v>
      </c>
      <c r="W71" s="26">
        <f t="shared" si="3"/>
        <v>8</v>
      </c>
      <c r="X71" s="21">
        <f t="shared" si="4"/>
        <v>0.11267605633802817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0</v>
      </c>
      <c r="M72" s="15"/>
      <c r="N72" s="15"/>
      <c r="O72" s="15"/>
      <c r="P72" s="15"/>
      <c r="Q72" s="15"/>
      <c r="R72" s="15"/>
      <c r="S72" s="15"/>
      <c r="T72" s="15"/>
      <c r="U72" s="15"/>
      <c r="V72" s="20">
        <v>47.666666666666664</v>
      </c>
      <c r="W72" s="26">
        <f t="shared" si="3"/>
        <v>4</v>
      </c>
      <c r="X72" s="21">
        <f t="shared" si="4"/>
        <v>8.3916083916083919E-2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6</v>
      </c>
      <c r="L73" s="15">
        <v>0</v>
      </c>
      <c r="M73" s="15"/>
      <c r="N73" s="15"/>
      <c r="O73" s="15"/>
      <c r="P73" s="15"/>
      <c r="Q73" s="15"/>
      <c r="R73" s="15"/>
      <c r="S73" s="15"/>
      <c r="T73" s="15"/>
      <c r="U73" s="15"/>
      <c r="V73" s="20">
        <v>100.33333333333333</v>
      </c>
      <c r="W73" s="26">
        <f t="shared" si="3"/>
        <v>13</v>
      </c>
      <c r="X73" s="21">
        <f t="shared" si="4"/>
        <v>0.12956810631229237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3</v>
      </c>
      <c r="M74" s="15"/>
      <c r="N74" s="15"/>
      <c r="O74" s="15"/>
      <c r="P74" s="15"/>
      <c r="Q74" s="15"/>
      <c r="R74" s="15"/>
      <c r="S74" s="15"/>
      <c r="T74" s="15"/>
      <c r="U74" s="15"/>
      <c r="V74" s="20">
        <v>26</v>
      </c>
      <c r="W74" s="26">
        <f t="shared" si="3"/>
        <v>4</v>
      </c>
      <c r="X74" s="21">
        <f t="shared" si="4"/>
        <v>0.15384615384615385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/>
      <c r="N75" s="15"/>
      <c r="O75" s="15"/>
      <c r="P75" s="15"/>
      <c r="Q75" s="15"/>
      <c r="R75" s="15"/>
      <c r="S75" s="15"/>
      <c r="T75" s="15"/>
      <c r="U75" s="15"/>
      <c r="V75" s="20">
        <v>28.333333333333332</v>
      </c>
      <c r="W75" s="26">
        <f t="shared" si="3"/>
        <v>2</v>
      </c>
      <c r="X75" s="21">
        <f t="shared" si="4"/>
        <v>7.0588235294117646E-2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0</v>
      </c>
      <c r="M76" s="15"/>
      <c r="N76" s="15"/>
      <c r="O76" s="15"/>
      <c r="P76" s="15"/>
      <c r="Q76" s="15"/>
      <c r="R76" s="15"/>
      <c r="S76" s="15"/>
      <c r="T76" s="15"/>
      <c r="U76" s="15"/>
      <c r="V76" s="20">
        <v>10</v>
      </c>
      <c r="W76" s="26">
        <f t="shared" si="3"/>
        <v>0</v>
      </c>
      <c r="X76" s="21">
        <f t="shared" si="4"/>
        <v>0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0</v>
      </c>
      <c r="M77" s="15"/>
      <c r="N77" s="15"/>
      <c r="O77" s="15"/>
      <c r="P77" s="15"/>
      <c r="Q77" s="15"/>
      <c r="R77" s="15"/>
      <c r="S77" s="15"/>
      <c r="T77" s="15"/>
      <c r="U77" s="15"/>
      <c r="V77" s="20">
        <v>53.333333333333336</v>
      </c>
      <c r="W77" s="26">
        <f t="shared" si="3"/>
        <v>12</v>
      </c>
      <c r="X77" s="21">
        <f t="shared" si="4"/>
        <v>0.22499999999999998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15</v>
      </c>
      <c r="M78" s="15"/>
      <c r="N78" s="15"/>
      <c r="O78" s="15"/>
      <c r="P78" s="15"/>
      <c r="Q78" s="15"/>
      <c r="R78" s="15"/>
      <c r="S78" s="15"/>
      <c r="T78" s="15"/>
      <c r="U78" s="15"/>
      <c r="V78" s="20">
        <v>138.66666666666666</v>
      </c>
      <c r="W78" s="26">
        <f t="shared" si="3"/>
        <v>36</v>
      </c>
      <c r="X78" s="21">
        <f t="shared" si="4"/>
        <v>0.25961538461538464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0</v>
      </c>
      <c r="L79" s="15">
        <v>0</v>
      </c>
      <c r="M79" s="15"/>
      <c r="N79" s="15"/>
      <c r="O79" s="15"/>
      <c r="P79" s="15"/>
      <c r="Q79" s="15"/>
      <c r="R79" s="15"/>
      <c r="S79" s="15"/>
      <c r="T79" s="15"/>
      <c r="U79" s="15"/>
      <c r="V79" s="20">
        <v>17.333333333333332</v>
      </c>
      <c r="W79" s="26">
        <f t="shared" si="3"/>
        <v>3</v>
      </c>
      <c r="X79" s="21">
        <f t="shared" si="4"/>
        <v>0.1730769230769231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0</v>
      </c>
      <c r="M80" s="15"/>
      <c r="N80" s="15"/>
      <c r="O80" s="15"/>
      <c r="P80" s="15"/>
      <c r="Q80" s="15"/>
      <c r="R80" s="15"/>
      <c r="S80" s="15"/>
      <c r="T80" s="15"/>
      <c r="U80" s="15"/>
      <c r="V80" s="20">
        <v>22.666666666666668</v>
      </c>
      <c r="W80" s="26">
        <f t="shared" si="3"/>
        <v>0</v>
      </c>
      <c r="X80" s="21">
        <f t="shared" si="4"/>
        <v>0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/>
      <c r="N81" s="15"/>
      <c r="O81" s="15"/>
      <c r="P81" s="15"/>
      <c r="Q81" s="15"/>
      <c r="R81" s="15"/>
      <c r="S81" s="15"/>
      <c r="T81" s="15"/>
      <c r="U81" s="15"/>
      <c r="V81" s="20">
        <v>20.333333333333332</v>
      </c>
      <c r="W81" s="26">
        <f t="shared" si="3"/>
        <v>1</v>
      </c>
      <c r="X81" s="21">
        <f t="shared" si="4"/>
        <v>4.9180327868852465E-2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/>
      <c r="N82" s="15"/>
      <c r="O82" s="15"/>
      <c r="P82" s="15"/>
      <c r="Q82" s="15"/>
      <c r="R82" s="15"/>
      <c r="S82" s="15"/>
      <c r="T82" s="15"/>
      <c r="U82" s="15"/>
      <c r="V82" s="20">
        <v>5.666666666666667</v>
      </c>
      <c r="W82" s="26">
        <f t="shared" si="3"/>
        <v>0</v>
      </c>
      <c r="X82" s="21">
        <f t="shared" si="4"/>
        <v>0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0</v>
      </c>
      <c r="M83" s="15"/>
      <c r="N83" s="15"/>
      <c r="O83" s="15"/>
      <c r="P83" s="15"/>
      <c r="Q83" s="15"/>
      <c r="R83" s="15"/>
      <c r="S83" s="15"/>
      <c r="T83" s="15"/>
      <c r="U83" s="15"/>
      <c r="V83" s="20">
        <v>11.666666666666666</v>
      </c>
      <c r="W83" s="26">
        <f t="shared" si="3"/>
        <v>1</v>
      </c>
      <c r="X83" s="21">
        <f t="shared" si="4"/>
        <v>8.5714285714285715E-2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/>
      <c r="N84" s="15"/>
      <c r="O84" s="15"/>
      <c r="P84" s="15"/>
      <c r="Q84" s="15"/>
      <c r="R84" s="15"/>
      <c r="S84" s="15"/>
      <c r="T84" s="15"/>
      <c r="U84" s="15"/>
      <c r="V84" s="20">
        <v>3</v>
      </c>
      <c r="W84" s="26">
        <f t="shared" si="3"/>
        <v>8</v>
      </c>
      <c r="X84" s="21">
        <f t="shared" si="4"/>
        <v>2.6666666666666665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/>
      <c r="N85" s="15"/>
      <c r="O85" s="15"/>
      <c r="P85" s="15"/>
      <c r="Q85" s="15"/>
      <c r="R85" s="15"/>
      <c r="S85" s="15"/>
      <c r="T85" s="15"/>
      <c r="U85" s="15"/>
      <c r="V85" s="20">
        <v>9.3333333333333339</v>
      </c>
      <c r="W85" s="26">
        <f t="shared" si="3"/>
        <v>0</v>
      </c>
      <c r="X85" s="21">
        <f t="shared" si="4"/>
        <v>0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/>
      <c r="N86" s="15"/>
      <c r="O86" s="15"/>
      <c r="P86" s="15"/>
      <c r="Q86" s="15"/>
      <c r="R86" s="15"/>
      <c r="S86" s="15"/>
      <c r="T86" s="15"/>
      <c r="U86" s="15"/>
      <c r="V86" s="20">
        <v>7.333333333333333</v>
      </c>
      <c r="W86" s="26">
        <f t="shared" si="3"/>
        <v>4</v>
      </c>
      <c r="X86" s="21">
        <f t="shared" si="4"/>
        <v>0.54545454545454553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0</v>
      </c>
      <c r="M87" s="15"/>
      <c r="N87" s="15"/>
      <c r="O87" s="15"/>
      <c r="P87" s="15"/>
      <c r="Q87" s="15"/>
      <c r="R87" s="15"/>
      <c r="S87" s="15"/>
      <c r="T87" s="15"/>
      <c r="U87" s="15"/>
      <c r="V87" s="20">
        <v>13</v>
      </c>
      <c r="W87" s="26">
        <f t="shared" si="3"/>
        <v>19</v>
      </c>
      <c r="X87" s="21">
        <f t="shared" si="4"/>
        <v>1.4615384615384615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0</v>
      </c>
      <c r="M88" s="15"/>
      <c r="N88" s="15"/>
      <c r="O88" s="15"/>
      <c r="P88" s="15"/>
      <c r="Q88" s="15"/>
      <c r="R88" s="15"/>
      <c r="S88" s="15"/>
      <c r="T88" s="15"/>
      <c r="U88" s="15"/>
      <c r="V88" s="20">
        <v>28.333333333333332</v>
      </c>
      <c r="W88" s="26">
        <f t="shared" si="3"/>
        <v>3</v>
      </c>
      <c r="X88" s="21">
        <f t="shared" si="4"/>
        <v>0.10588235294117647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2</v>
      </c>
      <c r="M89" s="15"/>
      <c r="N89" s="15"/>
      <c r="O89" s="15"/>
      <c r="P89" s="15"/>
      <c r="Q89" s="15"/>
      <c r="R89" s="15"/>
      <c r="S89" s="15"/>
      <c r="T89" s="15"/>
      <c r="U89" s="15"/>
      <c r="V89" s="20">
        <v>19.666666666666668</v>
      </c>
      <c r="W89" s="26">
        <f t="shared" si="3"/>
        <v>9</v>
      </c>
      <c r="X89" s="21">
        <f t="shared" si="4"/>
        <v>0.45762711864406774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/>
      <c r="N90" s="15"/>
      <c r="O90" s="15"/>
      <c r="P90" s="15"/>
      <c r="Q90" s="15"/>
      <c r="R90" s="15"/>
      <c r="S90" s="15"/>
      <c r="T90" s="15"/>
      <c r="U90" s="15"/>
      <c r="V90" s="20">
        <v>6.333333333333333</v>
      </c>
      <c r="W90" s="26">
        <f t="shared" si="3"/>
        <v>4</v>
      </c>
      <c r="X90" s="21">
        <f t="shared" si="4"/>
        <v>0.63157894736842113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0</v>
      </c>
      <c r="M91" s="15"/>
      <c r="N91" s="15"/>
      <c r="O91" s="15"/>
      <c r="P91" s="15"/>
      <c r="Q91" s="15"/>
      <c r="R91" s="15"/>
      <c r="S91" s="15"/>
      <c r="T91" s="15"/>
      <c r="U91" s="15"/>
      <c r="V91" s="20">
        <v>18.666666666666668</v>
      </c>
      <c r="W91" s="26">
        <f t="shared" si="3"/>
        <v>0</v>
      </c>
      <c r="X91" s="21">
        <f t="shared" si="4"/>
        <v>0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28</v>
      </c>
      <c r="L92" s="15">
        <v>15</v>
      </c>
      <c r="M92" s="15"/>
      <c r="N92" s="15"/>
      <c r="O92" s="15"/>
      <c r="P92" s="15"/>
      <c r="Q92" s="15"/>
      <c r="R92" s="15"/>
      <c r="S92" s="15"/>
      <c r="T92" s="15"/>
      <c r="U92" s="15"/>
      <c r="V92" s="20">
        <v>253.66666666666666</v>
      </c>
      <c r="W92" s="26">
        <f t="shared" si="3"/>
        <v>54</v>
      </c>
      <c r="X92" s="21">
        <f t="shared" si="4"/>
        <v>0.21287779237844942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3</v>
      </c>
      <c r="M93" s="15"/>
      <c r="N93" s="15"/>
      <c r="O93" s="15"/>
      <c r="P93" s="15"/>
      <c r="Q93" s="15"/>
      <c r="R93" s="15"/>
      <c r="S93" s="15"/>
      <c r="T93" s="15"/>
      <c r="U93" s="15"/>
      <c r="V93" s="20">
        <v>15.333333333333334</v>
      </c>
      <c r="W93" s="26">
        <f t="shared" si="3"/>
        <v>3</v>
      </c>
      <c r="X93" s="21">
        <f t="shared" si="4"/>
        <v>0.19565217391304346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0</v>
      </c>
      <c r="M94" s="15"/>
      <c r="N94" s="15"/>
      <c r="O94" s="15"/>
      <c r="P94" s="15"/>
      <c r="Q94" s="15"/>
      <c r="R94" s="15"/>
      <c r="S94" s="15"/>
      <c r="T94" s="15"/>
      <c r="U94" s="15"/>
      <c r="V94" s="20">
        <v>59.333333333333336</v>
      </c>
      <c r="W94" s="26">
        <f t="shared" si="3"/>
        <v>8</v>
      </c>
      <c r="X94" s="21">
        <f t="shared" si="4"/>
        <v>0.1348314606741573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/>
      <c r="N95" s="15"/>
      <c r="O95" s="15"/>
      <c r="P95" s="15"/>
      <c r="Q95" s="15"/>
      <c r="R95" s="15"/>
      <c r="S95" s="15"/>
      <c r="T95" s="15"/>
      <c r="U95" s="15"/>
      <c r="V95" s="20">
        <v>17</v>
      </c>
      <c r="W95" s="26">
        <f t="shared" si="3"/>
        <v>0</v>
      </c>
      <c r="X95" s="21">
        <f t="shared" si="4"/>
        <v>0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0</v>
      </c>
      <c r="M96" s="15"/>
      <c r="N96" s="15"/>
      <c r="O96" s="15"/>
      <c r="P96" s="15"/>
      <c r="Q96" s="15"/>
      <c r="R96" s="15"/>
      <c r="S96" s="15"/>
      <c r="T96" s="15"/>
      <c r="U96" s="15"/>
      <c r="V96" s="20">
        <v>37.333333333333336</v>
      </c>
      <c r="W96" s="26">
        <f t="shared" si="3"/>
        <v>1</v>
      </c>
      <c r="X96" s="21">
        <f t="shared" si="4"/>
        <v>2.6785714285714284E-2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0</v>
      </c>
      <c r="M97" s="15"/>
      <c r="N97" s="15"/>
      <c r="O97" s="15"/>
      <c r="P97" s="15"/>
      <c r="Q97" s="15"/>
      <c r="R97" s="15"/>
      <c r="S97" s="15"/>
      <c r="T97" s="15"/>
      <c r="U97" s="15"/>
      <c r="V97" s="20">
        <v>40</v>
      </c>
      <c r="W97" s="26">
        <f t="shared" si="3"/>
        <v>1</v>
      </c>
      <c r="X97" s="21">
        <f t="shared" si="4"/>
        <v>2.5000000000000001E-2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/>
      <c r="N98" s="15"/>
      <c r="O98" s="15"/>
      <c r="P98" s="15"/>
      <c r="Q98" s="15"/>
      <c r="R98" s="15"/>
      <c r="S98" s="15"/>
      <c r="T98" s="15"/>
      <c r="U98" s="15"/>
      <c r="V98" s="20">
        <v>47.333333333333336</v>
      </c>
      <c r="W98" s="26">
        <f t="shared" si="3"/>
        <v>9</v>
      </c>
      <c r="X98" s="21">
        <f t="shared" si="4"/>
        <v>0.19014084507042253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8</v>
      </c>
      <c r="K99" s="15">
        <v>11</v>
      </c>
      <c r="L99" s="15">
        <v>5</v>
      </c>
      <c r="M99" s="15"/>
      <c r="N99" s="15"/>
      <c r="O99" s="15"/>
      <c r="P99" s="15"/>
      <c r="Q99" s="15"/>
      <c r="R99" s="15"/>
      <c r="S99" s="15"/>
      <c r="T99" s="15"/>
      <c r="U99" s="15"/>
      <c r="V99" s="20">
        <v>80</v>
      </c>
      <c r="W99" s="26">
        <f t="shared" si="3"/>
        <v>24</v>
      </c>
      <c r="X99" s="21">
        <f t="shared" si="4"/>
        <v>0.3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0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20">
        <v>7.666666666666667</v>
      </c>
      <c r="W101" s="26">
        <f t="shared" si="3"/>
        <v>2</v>
      </c>
      <c r="X101" s="21">
        <f t="shared" si="4"/>
        <v>0.2608695652173913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1</v>
      </c>
      <c r="L102" s="15">
        <v>31</v>
      </c>
      <c r="M102" s="15"/>
      <c r="N102" s="15"/>
      <c r="O102" s="15"/>
      <c r="P102" s="15"/>
      <c r="Q102" s="15"/>
      <c r="R102" s="15"/>
      <c r="S102" s="15"/>
      <c r="T102" s="15"/>
      <c r="U102" s="15"/>
      <c r="V102" s="20">
        <v>178</v>
      </c>
      <c r="W102" s="26">
        <f t="shared" si="3"/>
        <v>50</v>
      </c>
      <c r="X102" s="21">
        <f t="shared" si="4"/>
        <v>0.2808988764044944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0</v>
      </c>
      <c r="M103" s="15"/>
      <c r="N103" s="15"/>
      <c r="O103" s="15"/>
      <c r="P103" s="15"/>
      <c r="Q103" s="15"/>
      <c r="R103" s="15"/>
      <c r="S103" s="15"/>
      <c r="T103" s="15"/>
      <c r="U103" s="15"/>
      <c r="V103" s="20">
        <v>92.666666666666671</v>
      </c>
      <c r="W103" s="26">
        <f t="shared" si="3"/>
        <v>24</v>
      </c>
      <c r="X103" s="21">
        <f t="shared" si="4"/>
        <v>0.25899280575539568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20">
        <v>15</v>
      </c>
      <c r="W104" s="26">
        <f t="shared" si="3"/>
        <v>4</v>
      </c>
      <c r="X104" s="21">
        <f t="shared" si="4"/>
        <v>0.26666666666666666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/>
      <c r="N105" s="15"/>
      <c r="O105" s="15"/>
      <c r="P105" s="15"/>
      <c r="Q105" s="15"/>
      <c r="R105" s="15"/>
      <c r="S105" s="15"/>
      <c r="T105" s="15"/>
      <c r="U105" s="15"/>
      <c r="V105" s="20">
        <v>98</v>
      </c>
      <c r="W105" s="26">
        <f t="shared" si="3"/>
        <v>0</v>
      </c>
      <c r="X105" s="21">
        <f t="shared" si="4"/>
        <v>0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0</v>
      </c>
      <c r="L106" s="15">
        <v>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20">
        <v>125.33333333333333</v>
      </c>
      <c r="W106" s="26">
        <f t="shared" si="3"/>
        <v>8</v>
      </c>
      <c r="X106" s="21">
        <f t="shared" si="4"/>
        <v>6.3829787234042562E-2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0</v>
      </c>
      <c r="M107" s="15"/>
      <c r="N107" s="15"/>
      <c r="O107" s="15"/>
      <c r="P107" s="15"/>
      <c r="Q107" s="15"/>
      <c r="R107" s="15"/>
      <c r="S107" s="15"/>
      <c r="T107" s="15"/>
      <c r="U107" s="15"/>
      <c r="V107" s="20">
        <v>29</v>
      </c>
      <c r="W107" s="26">
        <f t="shared" si="3"/>
        <v>0</v>
      </c>
      <c r="X107" s="21">
        <f t="shared" si="4"/>
        <v>0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/>
      <c r="N108" s="15"/>
      <c r="O108" s="15"/>
      <c r="P108" s="15"/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0</v>
      </c>
      <c r="M109" s="15"/>
      <c r="N109" s="15"/>
      <c r="O109" s="15"/>
      <c r="P109" s="15"/>
      <c r="Q109" s="15"/>
      <c r="R109" s="15"/>
      <c r="S109" s="15"/>
      <c r="T109" s="15"/>
      <c r="U109" s="15"/>
      <c r="V109" s="20">
        <v>12.666666666666666</v>
      </c>
      <c r="W109" s="26">
        <f t="shared" si="3"/>
        <v>1</v>
      </c>
      <c r="X109" s="21">
        <f t="shared" si="4"/>
        <v>7.8947368421052641E-2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20">
        <v>121.33333333333333</v>
      </c>
      <c r="W110" s="26">
        <f t="shared" si="3"/>
        <v>0</v>
      </c>
      <c r="X110" s="21">
        <f t="shared" si="4"/>
        <v>0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/>
      <c r="N111" s="15"/>
      <c r="O111" s="15"/>
      <c r="P111" s="15"/>
      <c r="Q111" s="15"/>
      <c r="R111" s="15"/>
      <c r="S111" s="15"/>
      <c r="T111" s="15"/>
      <c r="U111" s="15"/>
      <c r="V111" s="20">
        <v>4</v>
      </c>
      <c r="W111" s="26">
        <f t="shared" si="3"/>
        <v>0</v>
      </c>
      <c r="X111" s="21">
        <f t="shared" si="4"/>
        <v>0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0</v>
      </c>
      <c r="M112" s="15"/>
      <c r="N112" s="15"/>
      <c r="O112" s="15"/>
      <c r="P112" s="15"/>
      <c r="Q112" s="15"/>
      <c r="R112" s="15"/>
      <c r="S112" s="15"/>
      <c r="T112" s="15"/>
      <c r="U112" s="15"/>
      <c r="V112" s="20">
        <v>34.333333333333336</v>
      </c>
      <c r="W112" s="26">
        <f t="shared" si="3"/>
        <v>9</v>
      </c>
      <c r="X112" s="21">
        <f t="shared" si="4"/>
        <v>0.26213592233009708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/>
      <c r="N113" s="15"/>
      <c r="O113" s="15"/>
      <c r="P113" s="15"/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/>
      <c r="N114" s="15"/>
      <c r="O114" s="15"/>
      <c r="P114" s="15"/>
      <c r="Q114" s="15"/>
      <c r="R114" s="15"/>
      <c r="S114" s="15"/>
      <c r="T114" s="15"/>
      <c r="U114" s="15"/>
      <c r="V114" s="20">
        <v>100</v>
      </c>
      <c r="W114" s="26">
        <f t="shared" si="3"/>
        <v>23</v>
      </c>
      <c r="X114" s="21">
        <f t="shared" si="4"/>
        <v>0.23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/>
      <c r="N115" s="15"/>
      <c r="O115" s="15"/>
      <c r="P115" s="15"/>
      <c r="Q115" s="15"/>
      <c r="R115" s="15"/>
      <c r="S115" s="15"/>
      <c r="T115" s="15"/>
      <c r="U115" s="15"/>
      <c r="V115" s="20">
        <v>7</v>
      </c>
      <c r="W115" s="26">
        <f t="shared" si="3"/>
        <v>1</v>
      </c>
      <c r="X115" s="21">
        <f t="shared" si="4"/>
        <v>0.14285714285714285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/>
      <c r="N116" s="15"/>
      <c r="O116" s="15"/>
      <c r="P116" s="15"/>
      <c r="Q116" s="15"/>
      <c r="R116" s="15"/>
      <c r="S116" s="15"/>
      <c r="T116" s="15"/>
      <c r="U116" s="15"/>
      <c r="V116" s="20">
        <v>9</v>
      </c>
      <c r="W116" s="26">
        <f t="shared" si="3"/>
        <v>8</v>
      </c>
      <c r="X116" s="21">
        <f t="shared" si="4"/>
        <v>0.88888888888888884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1</v>
      </c>
      <c r="M117" s="15"/>
      <c r="N117" s="15"/>
      <c r="O117" s="15"/>
      <c r="P117" s="15"/>
      <c r="Q117" s="15"/>
      <c r="R117" s="15"/>
      <c r="S117" s="15"/>
      <c r="T117" s="15"/>
      <c r="U117" s="15"/>
      <c r="V117" s="20">
        <v>29.333333333333332</v>
      </c>
      <c r="W117" s="26">
        <f t="shared" si="3"/>
        <v>7</v>
      </c>
      <c r="X117" s="21">
        <f t="shared" si="4"/>
        <v>0.23863636363636365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5</v>
      </c>
      <c r="M118" s="15"/>
      <c r="N118" s="15"/>
      <c r="O118" s="15"/>
      <c r="P118" s="15"/>
      <c r="Q118" s="15"/>
      <c r="R118" s="15"/>
      <c r="S118" s="15"/>
      <c r="T118" s="15"/>
      <c r="U118" s="15"/>
      <c r="V118" s="20">
        <v>21</v>
      </c>
      <c r="W118" s="26">
        <f t="shared" si="3"/>
        <v>6</v>
      </c>
      <c r="X118" s="21">
        <f t="shared" si="4"/>
        <v>0.2857142857142857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4</v>
      </c>
      <c r="M119" s="15"/>
      <c r="N119" s="15"/>
      <c r="O119" s="15"/>
      <c r="P119" s="15"/>
      <c r="Q119" s="15"/>
      <c r="R119" s="15"/>
      <c r="S119" s="15"/>
      <c r="T119" s="15"/>
      <c r="U119" s="15"/>
      <c r="V119" s="20">
        <v>195</v>
      </c>
      <c r="W119" s="26">
        <f t="shared" si="3"/>
        <v>54</v>
      </c>
      <c r="X119" s="21">
        <f t="shared" si="4"/>
        <v>0.27692307692307694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0</v>
      </c>
      <c r="M120" s="15"/>
      <c r="N120" s="15"/>
      <c r="O120" s="15"/>
      <c r="P120" s="15"/>
      <c r="Q120" s="15"/>
      <c r="R120" s="15"/>
      <c r="S120" s="15"/>
      <c r="T120" s="15"/>
      <c r="U120" s="15"/>
      <c r="V120" s="20">
        <v>14</v>
      </c>
      <c r="W120" s="26">
        <f t="shared" si="3"/>
        <v>9</v>
      </c>
      <c r="X120" s="21">
        <f t="shared" si="4"/>
        <v>0.6428571428571429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/>
      <c r="N121" s="15"/>
      <c r="O121" s="15"/>
      <c r="P121" s="15"/>
      <c r="Q121" s="15"/>
      <c r="R121" s="15"/>
      <c r="S121" s="15"/>
      <c r="T121" s="15"/>
      <c r="U121" s="15"/>
      <c r="V121" s="20">
        <v>45.666666666666664</v>
      </c>
      <c r="W121" s="26">
        <f t="shared" si="3"/>
        <v>11</v>
      </c>
      <c r="X121" s="21">
        <f t="shared" si="4"/>
        <v>0.24087591240875914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20">
        <v>104</v>
      </c>
      <c r="W122" s="26">
        <f t="shared" si="3"/>
        <v>9</v>
      </c>
      <c r="X122" s="21">
        <f t="shared" si="4"/>
        <v>8.6538461538461536E-2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/>
      <c r="N123" s="15"/>
      <c r="O123" s="15"/>
      <c r="P123" s="15"/>
      <c r="Q123" s="15"/>
      <c r="R123" s="15"/>
      <c r="S123" s="15"/>
      <c r="T123" s="15"/>
      <c r="U123" s="15"/>
      <c r="V123" s="20">
        <v>6.333333333333333</v>
      </c>
      <c r="W123" s="26">
        <f t="shared" si="3"/>
        <v>7</v>
      </c>
      <c r="X123" s="21">
        <f t="shared" si="4"/>
        <v>1.1052631578947369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1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20">
        <v>73</v>
      </c>
      <c r="W124" s="26">
        <f t="shared" si="3"/>
        <v>13</v>
      </c>
      <c r="X124" s="21">
        <f t="shared" si="4"/>
        <v>0.17808219178082191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/>
      <c r="N125" s="15"/>
      <c r="O125" s="15"/>
      <c r="P125" s="15"/>
      <c r="Q125" s="15"/>
      <c r="R125" s="15"/>
      <c r="S125" s="15"/>
      <c r="T125" s="15"/>
      <c r="U125" s="15"/>
      <c r="V125" s="20">
        <v>63.666666666666664</v>
      </c>
      <c r="W125" s="26">
        <f t="shared" si="3"/>
        <v>10</v>
      </c>
      <c r="X125" s="21">
        <f t="shared" si="4"/>
        <v>0.15706806282722513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1</v>
      </c>
      <c r="M126" s="15"/>
      <c r="N126" s="15"/>
      <c r="O126" s="15"/>
      <c r="P126" s="15"/>
      <c r="Q126" s="15"/>
      <c r="R126" s="15"/>
      <c r="S126" s="15"/>
      <c r="T126" s="15"/>
      <c r="U126" s="15"/>
      <c r="V126" s="20">
        <v>72.666666666666671</v>
      </c>
      <c r="W126" s="26">
        <f t="shared" si="3"/>
        <v>9</v>
      </c>
      <c r="X126" s="21">
        <f t="shared" si="4"/>
        <v>0.1238532110091743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2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20">
        <v>50.333333333333336</v>
      </c>
      <c r="W127" s="26">
        <f t="shared" si="3"/>
        <v>9</v>
      </c>
      <c r="X127" s="21">
        <f t="shared" si="4"/>
        <v>0.17880794701986755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0</v>
      </c>
      <c r="M128" s="15"/>
      <c r="N128" s="15"/>
      <c r="O128" s="15"/>
      <c r="P128" s="15"/>
      <c r="Q128" s="15"/>
      <c r="R128" s="15"/>
      <c r="S128" s="15"/>
      <c r="T128" s="15"/>
      <c r="U128" s="15"/>
      <c r="V128" s="20">
        <v>41</v>
      </c>
      <c r="W128" s="26">
        <f t="shared" si="3"/>
        <v>2</v>
      </c>
      <c r="X128" s="21">
        <f t="shared" si="4"/>
        <v>4.878048780487805E-2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13</v>
      </c>
      <c r="M129" s="15"/>
      <c r="N129" s="15"/>
      <c r="O129" s="15"/>
      <c r="P129" s="15"/>
      <c r="Q129" s="15"/>
      <c r="R129" s="15"/>
      <c r="S129" s="15"/>
      <c r="T129" s="15"/>
      <c r="U129" s="15"/>
      <c r="V129" s="20">
        <v>12.666666666666666</v>
      </c>
      <c r="W129" s="26">
        <f t="shared" si="3"/>
        <v>21</v>
      </c>
      <c r="X129" s="21">
        <f t="shared" si="4"/>
        <v>1.6578947368421053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0</v>
      </c>
      <c r="M130" s="15"/>
      <c r="N130" s="15"/>
      <c r="O130" s="15"/>
      <c r="P130" s="15"/>
      <c r="Q130" s="15"/>
      <c r="R130" s="15"/>
      <c r="S130" s="15"/>
      <c r="T130" s="15"/>
      <c r="U130" s="15"/>
      <c r="V130" s="20">
        <v>22</v>
      </c>
      <c r="W130" s="26">
        <f t="shared" si="3"/>
        <v>5</v>
      </c>
      <c r="X130" s="21">
        <f t="shared" si="4"/>
        <v>0.22727272727272727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/>
      <c r="N131" s="15"/>
      <c r="O131" s="15"/>
      <c r="P131" s="15"/>
      <c r="Q131" s="15"/>
      <c r="R131" s="15"/>
      <c r="S131" s="15"/>
      <c r="T131" s="15"/>
      <c r="U131" s="15"/>
      <c r="V131" s="20">
        <v>5.666666666666667</v>
      </c>
      <c r="W131" s="26">
        <f t="shared" si="3"/>
        <v>1</v>
      </c>
      <c r="X131" s="21">
        <f t="shared" si="4"/>
        <v>0.1764705882352941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/>
      <c r="N132" s="15"/>
      <c r="O132" s="15"/>
      <c r="P132" s="15"/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/>
      <c r="N133" s="15"/>
      <c r="O133" s="15"/>
      <c r="P133" s="15"/>
      <c r="Q133" s="15"/>
      <c r="R133" s="15"/>
      <c r="S133" s="15"/>
      <c r="T133" s="15"/>
      <c r="U133" s="15"/>
      <c r="V133" s="20">
        <v>44.666666666666664</v>
      </c>
      <c r="W133" s="26">
        <f t="shared" si="3"/>
        <v>5</v>
      </c>
      <c r="X133" s="21">
        <f t="shared" si="4"/>
        <v>0.11194029850746269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0</v>
      </c>
      <c r="L134" s="15">
        <v>0</v>
      </c>
      <c r="M134" s="15"/>
      <c r="N134" s="15"/>
      <c r="O134" s="15"/>
      <c r="P134" s="15"/>
      <c r="Q134" s="15"/>
      <c r="R134" s="15"/>
      <c r="S134" s="15"/>
      <c r="T134" s="15"/>
      <c r="U134" s="15"/>
      <c r="V134" s="20">
        <v>17.333333333333332</v>
      </c>
      <c r="W134" s="26">
        <f t="shared" ref="W134:W197" si="5">SUM(J134:U134)</f>
        <v>0</v>
      </c>
      <c r="X134" s="21">
        <f t="shared" ref="X134:X197" si="6">IFERROR(W134/V134,0)</f>
        <v>0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0</v>
      </c>
      <c r="L135" s="15">
        <v>0</v>
      </c>
      <c r="M135" s="15"/>
      <c r="N135" s="15"/>
      <c r="O135" s="15"/>
      <c r="P135" s="15"/>
      <c r="Q135" s="15"/>
      <c r="R135" s="15"/>
      <c r="S135" s="15"/>
      <c r="T135" s="15"/>
      <c r="U135" s="15"/>
      <c r="V135" s="20">
        <v>28</v>
      </c>
      <c r="W135" s="26">
        <f t="shared" si="5"/>
        <v>0</v>
      </c>
      <c r="X135" s="21">
        <f t="shared" si="6"/>
        <v>0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2</v>
      </c>
      <c r="L136" s="15">
        <v>0</v>
      </c>
      <c r="M136" s="15"/>
      <c r="N136" s="15"/>
      <c r="O136" s="15"/>
      <c r="P136" s="15"/>
      <c r="Q136" s="15"/>
      <c r="R136" s="15"/>
      <c r="S136" s="15"/>
      <c r="T136" s="15"/>
      <c r="U136" s="15"/>
      <c r="V136" s="20">
        <v>75.333333333333329</v>
      </c>
      <c r="W136" s="26">
        <f t="shared" si="5"/>
        <v>7</v>
      </c>
      <c r="X136" s="21">
        <f t="shared" si="6"/>
        <v>9.2920353982300891E-2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/>
      <c r="N137" s="15"/>
      <c r="O137" s="15"/>
      <c r="P137" s="15"/>
      <c r="Q137" s="15"/>
      <c r="R137" s="15"/>
      <c r="S137" s="15"/>
      <c r="T137" s="15"/>
      <c r="U137" s="15"/>
      <c r="V137" s="20">
        <v>71.333333333333329</v>
      </c>
      <c r="W137" s="26">
        <f t="shared" si="5"/>
        <v>4</v>
      </c>
      <c r="X137" s="21">
        <f t="shared" si="6"/>
        <v>5.6074766355140193E-2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20">
        <v>35.666666666666664</v>
      </c>
      <c r="W138" s="26">
        <f t="shared" si="5"/>
        <v>0</v>
      </c>
      <c r="X138" s="21">
        <f t="shared" si="6"/>
        <v>0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20">
        <v>3</v>
      </c>
      <c r="W139" s="26">
        <f t="shared" si="5"/>
        <v>0</v>
      </c>
      <c r="X139" s="21">
        <f t="shared" si="6"/>
        <v>0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/>
      <c r="N140" s="15"/>
      <c r="O140" s="15"/>
      <c r="P140" s="15"/>
      <c r="Q140" s="15"/>
      <c r="R140" s="15"/>
      <c r="S140" s="15"/>
      <c r="T140" s="15"/>
      <c r="U140" s="15"/>
      <c r="V140" s="20">
        <v>1.6666666666666667</v>
      </c>
      <c r="W140" s="26">
        <f t="shared" si="5"/>
        <v>0</v>
      </c>
      <c r="X140" s="21">
        <f t="shared" si="6"/>
        <v>0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/>
      <c r="N141" s="15"/>
      <c r="O141" s="15"/>
      <c r="P141" s="15"/>
      <c r="Q141" s="15"/>
      <c r="R141" s="15"/>
      <c r="S141" s="15"/>
      <c r="T141" s="15"/>
      <c r="U141" s="15"/>
      <c r="V141" s="20">
        <v>3</v>
      </c>
      <c r="W141" s="26">
        <f t="shared" si="5"/>
        <v>0</v>
      </c>
      <c r="X141" s="21">
        <f t="shared" si="6"/>
        <v>0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0</v>
      </c>
      <c r="M142" s="15"/>
      <c r="N142" s="15"/>
      <c r="O142" s="15"/>
      <c r="P142" s="15"/>
      <c r="Q142" s="15"/>
      <c r="R142" s="15"/>
      <c r="S142" s="15"/>
      <c r="T142" s="15"/>
      <c r="U142" s="15"/>
      <c r="V142" s="20">
        <v>6</v>
      </c>
      <c r="W142" s="26">
        <f t="shared" si="5"/>
        <v>1</v>
      </c>
      <c r="X142" s="21">
        <f t="shared" si="6"/>
        <v>0.16666666666666666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/>
      <c r="N143" s="15"/>
      <c r="O143" s="15"/>
      <c r="P143" s="15"/>
      <c r="Q143" s="15"/>
      <c r="R143" s="15"/>
      <c r="S143" s="15"/>
      <c r="T143" s="15"/>
      <c r="U143" s="15"/>
      <c r="V143" s="20">
        <v>23</v>
      </c>
      <c r="W143" s="26">
        <f t="shared" si="5"/>
        <v>8</v>
      </c>
      <c r="X143" s="21">
        <f t="shared" si="6"/>
        <v>0.34782608695652173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/>
      <c r="N144" s="15"/>
      <c r="O144" s="15"/>
      <c r="P144" s="15"/>
      <c r="Q144" s="15"/>
      <c r="R144" s="15"/>
      <c r="S144" s="15"/>
      <c r="T144" s="15"/>
      <c r="U144" s="15"/>
      <c r="V144" s="20">
        <v>10.666666666666666</v>
      </c>
      <c r="W144" s="26">
        <f t="shared" si="5"/>
        <v>0</v>
      </c>
      <c r="X144" s="21">
        <f t="shared" si="6"/>
        <v>0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0</v>
      </c>
      <c r="M145" s="15"/>
      <c r="N145" s="15"/>
      <c r="O145" s="15"/>
      <c r="P145" s="15"/>
      <c r="Q145" s="15"/>
      <c r="R145" s="15"/>
      <c r="S145" s="15"/>
      <c r="T145" s="15"/>
      <c r="U145" s="15"/>
      <c r="V145" s="20">
        <v>5.333333333333333</v>
      </c>
      <c r="W145" s="26">
        <f t="shared" si="5"/>
        <v>3</v>
      </c>
      <c r="X145" s="21">
        <f t="shared" si="6"/>
        <v>0.5625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3</v>
      </c>
      <c r="M146" s="15"/>
      <c r="N146" s="15"/>
      <c r="O146" s="15"/>
      <c r="P146" s="15"/>
      <c r="Q146" s="15"/>
      <c r="R146" s="15"/>
      <c r="S146" s="15"/>
      <c r="T146" s="15"/>
      <c r="U146" s="15"/>
      <c r="V146" s="20">
        <v>40</v>
      </c>
      <c r="W146" s="26">
        <f t="shared" si="5"/>
        <v>20</v>
      </c>
      <c r="X146" s="21">
        <f t="shared" si="6"/>
        <v>0.5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0</v>
      </c>
      <c r="M147" s="15"/>
      <c r="N147" s="15"/>
      <c r="O147" s="15"/>
      <c r="P147" s="15"/>
      <c r="Q147" s="15"/>
      <c r="R147" s="15"/>
      <c r="S147" s="15"/>
      <c r="T147" s="15"/>
      <c r="U147" s="15"/>
      <c r="V147" s="20">
        <v>2</v>
      </c>
      <c r="W147" s="26">
        <f t="shared" si="5"/>
        <v>2</v>
      </c>
      <c r="X147" s="21">
        <f t="shared" si="6"/>
        <v>1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0</v>
      </c>
      <c r="M148" s="15"/>
      <c r="N148" s="15"/>
      <c r="O148" s="15"/>
      <c r="P148" s="15"/>
      <c r="Q148" s="15"/>
      <c r="R148" s="15"/>
      <c r="S148" s="15"/>
      <c r="T148" s="15"/>
      <c r="U148" s="15"/>
      <c r="V148" s="20">
        <v>3.6666666666666665</v>
      </c>
      <c r="W148" s="26">
        <f t="shared" si="5"/>
        <v>18</v>
      </c>
      <c r="X148" s="21">
        <f t="shared" si="6"/>
        <v>4.9090909090909092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</v>
      </c>
      <c r="M149" s="15"/>
      <c r="N149" s="15"/>
      <c r="O149" s="15"/>
      <c r="P149" s="15"/>
      <c r="Q149" s="15"/>
      <c r="R149" s="15"/>
      <c r="S149" s="15"/>
      <c r="T149" s="15"/>
      <c r="U149" s="15"/>
      <c r="V149" s="20">
        <v>16.666666666666668</v>
      </c>
      <c r="W149" s="26">
        <f t="shared" si="5"/>
        <v>2</v>
      </c>
      <c r="X149" s="21">
        <f t="shared" si="6"/>
        <v>0.12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7</v>
      </c>
      <c r="M150" s="15"/>
      <c r="N150" s="15"/>
      <c r="O150" s="15"/>
      <c r="P150" s="15"/>
      <c r="Q150" s="15"/>
      <c r="R150" s="15"/>
      <c r="S150" s="15"/>
      <c r="T150" s="15"/>
      <c r="U150" s="15"/>
      <c r="V150" s="20">
        <v>192.33333333333334</v>
      </c>
      <c r="W150" s="26">
        <f t="shared" si="5"/>
        <v>44</v>
      </c>
      <c r="X150" s="21">
        <f t="shared" si="6"/>
        <v>0.22876949740034661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0</v>
      </c>
      <c r="M151" s="15"/>
      <c r="N151" s="15"/>
      <c r="O151" s="15"/>
      <c r="P151" s="15"/>
      <c r="Q151" s="15"/>
      <c r="R151" s="15"/>
      <c r="S151" s="15"/>
      <c r="T151" s="15"/>
      <c r="U151" s="15"/>
      <c r="V151" s="20">
        <v>4.333333333333333</v>
      </c>
      <c r="W151" s="26">
        <f t="shared" si="5"/>
        <v>0</v>
      </c>
      <c r="X151" s="21">
        <f t="shared" si="6"/>
        <v>0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/>
      <c r="N152" s="15"/>
      <c r="O152" s="15"/>
      <c r="P152" s="15"/>
      <c r="Q152" s="15"/>
      <c r="R152" s="15"/>
      <c r="S152" s="15"/>
      <c r="T152" s="15"/>
      <c r="U152" s="15"/>
      <c r="V152" s="20">
        <v>18</v>
      </c>
      <c r="W152" s="26">
        <f t="shared" si="5"/>
        <v>1</v>
      </c>
      <c r="X152" s="21">
        <f t="shared" si="6"/>
        <v>5.5555555555555552E-2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20">
        <v>3.6666666666666665</v>
      </c>
      <c r="W153" s="26">
        <f t="shared" si="5"/>
        <v>0</v>
      </c>
      <c r="X153" s="21">
        <f t="shared" si="6"/>
        <v>0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/>
      <c r="N154" s="15"/>
      <c r="O154" s="15"/>
      <c r="P154" s="15"/>
      <c r="Q154" s="15"/>
      <c r="R154" s="15"/>
      <c r="S154" s="15"/>
      <c r="T154" s="15"/>
      <c r="U154" s="15"/>
      <c r="V154" s="20">
        <v>11.666666666666666</v>
      </c>
      <c r="W154" s="26">
        <f t="shared" si="5"/>
        <v>1</v>
      </c>
      <c r="X154" s="21">
        <f t="shared" si="6"/>
        <v>8.5714285714285715E-2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1</v>
      </c>
      <c r="M155" s="15"/>
      <c r="N155" s="15"/>
      <c r="O155" s="15"/>
      <c r="P155" s="15"/>
      <c r="Q155" s="15"/>
      <c r="R155" s="15"/>
      <c r="S155" s="15"/>
      <c r="T155" s="15"/>
      <c r="U155" s="15"/>
      <c r="V155" s="20">
        <v>25</v>
      </c>
      <c r="W155" s="26">
        <f t="shared" si="5"/>
        <v>8</v>
      </c>
      <c r="X155" s="21">
        <f t="shared" si="6"/>
        <v>0.32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/>
      <c r="N156" s="15"/>
      <c r="O156" s="15"/>
      <c r="P156" s="15"/>
      <c r="Q156" s="15"/>
      <c r="R156" s="15"/>
      <c r="S156" s="15"/>
      <c r="T156" s="15"/>
      <c r="U156" s="15"/>
      <c r="V156" s="20">
        <v>8.3333333333333339</v>
      </c>
      <c r="W156" s="26">
        <f t="shared" si="5"/>
        <v>0</v>
      </c>
      <c r="X156" s="21">
        <f t="shared" si="6"/>
        <v>0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1</v>
      </c>
      <c r="L157" s="15">
        <v>0</v>
      </c>
      <c r="M157" s="15"/>
      <c r="N157" s="15"/>
      <c r="O157" s="15"/>
      <c r="P157" s="15"/>
      <c r="Q157" s="15"/>
      <c r="R157" s="15"/>
      <c r="S157" s="15"/>
      <c r="T157" s="15"/>
      <c r="U157" s="15"/>
      <c r="V157" s="20">
        <v>4.333333333333333</v>
      </c>
      <c r="W157" s="26">
        <f t="shared" si="5"/>
        <v>2</v>
      </c>
      <c r="X157" s="21">
        <f t="shared" si="6"/>
        <v>0.46153846153846156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/>
      <c r="N158" s="15"/>
      <c r="O158" s="15"/>
      <c r="P158" s="15"/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0</v>
      </c>
      <c r="M159" s="15"/>
      <c r="N159" s="15"/>
      <c r="O159" s="15"/>
      <c r="P159" s="15"/>
      <c r="Q159" s="15"/>
      <c r="R159" s="15"/>
      <c r="S159" s="15"/>
      <c r="T159" s="15"/>
      <c r="U159" s="15"/>
      <c r="V159" s="20">
        <v>17.666666666666668</v>
      </c>
      <c r="W159" s="26">
        <f t="shared" si="5"/>
        <v>2</v>
      </c>
      <c r="X159" s="21">
        <f t="shared" si="6"/>
        <v>0.11320754716981131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/>
      <c r="N160" s="15"/>
      <c r="O160" s="15"/>
      <c r="P160" s="15"/>
      <c r="Q160" s="15"/>
      <c r="R160" s="15"/>
      <c r="S160" s="15"/>
      <c r="T160" s="15"/>
      <c r="U160" s="15"/>
      <c r="V160" s="20">
        <v>26</v>
      </c>
      <c r="W160" s="26">
        <f t="shared" si="5"/>
        <v>5</v>
      </c>
      <c r="X160" s="21">
        <f t="shared" si="6"/>
        <v>0.19230769230769232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/>
      <c r="N161" s="15"/>
      <c r="O161" s="15"/>
      <c r="P161" s="15"/>
      <c r="Q161" s="15"/>
      <c r="R161" s="15"/>
      <c r="S161" s="15"/>
      <c r="T161" s="15"/>
      <c r="U161" s="15"/>
      <c r="V161" s="20">
        <v>74.666666666666671</v>
      </c>
      <c r="W161" s="26">
        <f t="shared" si="5"/>
        <v>6</v>
      </c>
      <c r="X161" s="21">
        <f t="shared" si="6"/>
        <v>8.0357142857142849E-2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/>
      <c r="N162" s="15"/>
      <c r="O162" s="15"/>
      <c r="P162" s="15"/>
      <c r="Q162" s="15"/>
      <c r="R162" s="15"/>
      <c r="S162" s="15"/>
      <c r="T162" s="15"/>
      <c r="U162" s="15"/>
      <c r="V162" s="20">
        <v>50.333333333333336</v>
      </c>
      <c r="W162" s="26">
        <f t="shared" si="5"/>
        <v>3</v>
      </c>
      <c r="X162" s="21">
        <f t="shared" si="6"/>
        <v>5.9602649006622516E-2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/>
      <c r="N163" s="15"/>
      <c r="O163" s="15"/>
      <c r="P163" s="15"/>
      <c r="Q163" s="15"/>
      <c r="R163" s="15"/>
      <c r="S163" s="15"/>
      <c r="T163" s="15"/>
      <c r="U163" s="15"/>
      <c r="V163" s="20">
        <v>38</v>
      </c>
      <c r="W163" s="26">
        <f t="shared" si="5"/>
        <v>1</v>
      </c>
      <c r="X163" s="21">
        <f t="shared" si="6"/>
        <v>2.6315789473684209E-2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/>
      <c r="N164" s="15"/>
      <c r="O164" s="15"/>
      <c r="P164" s="15"/>
      <c r="Q164" s="15"/>
      <c r="R164" s="15"/>
      <c r="S164" s="15"/>
      <c r="T164" s="15"/>
      <c r="U164" s="15"/>
      <c r="V164" s="20">
        <v>36</v>
      </c>
      <c r="W164" s="26">
        <f t="shared" si="5"/>
        <v>17</v>
      </c>
      <c r="X164" s="21">
        <f t="shared" si="6"/>
        <v>0.47222222222222221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0</v>
      </c>
      <c r="M165" s="15"/>
      <c r="N165" s="15"/>
      <c r="O165" s="15"/>
      <c r="P165" s="15"/>
      <c r="Q165" s="15"/>
      <c r="R165" s="15"/>
      <c r="S165" s="15"/>
      <c r="T165" s="15"/>
      <c r="U165" s="15"/>
      <c r="V165" s="20">
        <v>9.3333333333333339</v>
      </c>
      <c r="W165" s="26">
        <f t="shared" si="5"/>
        <v>1</v>
      </c>
      <c r="X165" s="21">
        <f t="shared" si="6"/>
        <v>0.10714285714285714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/>
      <c r="N166" s="15"/>
      <c r="O166" s="15"/>
      <c r="P166" s="15"/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/>
      <c r="N167" s="15"/>
      <c r="O167" s="15"/>
      <c r="P167" s="15"/>
      <c r="Q167" s="15"/>
      <c r="R167" s="15"/>
      <c r="S167" s="15"/>
      <c r="T167" s="15"/>
      <c r="U167" s="15"/>
      <c r="V167" s="20">
        <v>21</v>
      </c>
      <c r="W167" s="26">
        <f t="shared" si="5"/>
        <v>1</v>
      </c>
      <c r="X167" s="21">
        <f t="shared" si="6"/>
        <v>4.7619047619047616E-2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0</v>
      </c>
      <c r="K168" s="15">
        <v>0</v>
      </c>
      <c r="L168" s="15">
        <v>0</v>
      </c>
      <c r="M168" s="15"/>
      <c r="N168" s="15"/>
      <c r="O168" s="15"/>
      <c r="P168" s="15"/>
      <c r="Q168" s="15"/>
      <c r="R168" s="15"/>
      <c r="S168" s="15"/>
      <c r="T168" s="15"/>
      <c r="U168" s="15"/>
      <c r="V168" s="20">
        <v>29.333333333333332</v>
      </c>
      <c r="W168" s="26">
        <f t="shared" si="5"/>
        <v>0</v>
      </c>
      <c r="X168" s="21">
        <f t="shared" si="6"/>
        <v>0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0</v>
      </c>
      <c r="M169" s="15"/>
      <c r="N169" s="15"/>
      <c r="O169" s="15"/>
      <c r="P169" s="15"/>
      <c r="Q169" s="15"/>
      <c r="R169" s="15"/>
      <c r="S169" s="15"/>
      <c r="T169" s="15"/>
      <c r="U169" s="15"/>
      <c r="V169" s="20">
        <v>46</v>
      </c>
      <c r="W169" s="26">
        <f t="shared" si="5"/>
        <v>23</v>
      </c>
      <c r="X169" s="21">
        <f t="shared" si="6"/>
        <v>0.5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/>
      <c r="N170" s="15"/>
      <c r="O170" s="15"/>
      <c r="P170" s="15"/>
      <c r="Q170" s="15"/>
      <c r="R170" s="15"/>
      <c r="S170" s="15"/>
      <c r="T170" s="15"/>
      <c r="U170" s="15"/>
      <c r="V170" s="20">
        <v>15.666666666666666</v>
      </c>
      <c r="W170" s="26">
        <f t="shared" si="5"/>
        <v>1</v>
      </c>
      <c r="X170" s="21">
        <f t="shared" si="6"/>
        <v>6.3829787234042562E-2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6</v>
      </c>
      <c r="M171" s="15"/>
      <c r="N171" s="15"/>
      <c r="O171" s="15"/>
      <c r="P171" s="15"/>
      <c r="Q171" s="15"/>
      <c r="R171" s="15"/>
      <c r="S171" s="15"/>
      <c r="T171" s="15"/>
      <c r="U171" s="15"/>
      <c r="V171" s="20">
        <v>45</v>
      </c>
      <c r="W171" s="26">
        <f t="shared" si="5"/>
        <v>18</v>
      </c>
      <c r="X171" s="21">
        <f t="shared" si="6"/>
        <v>0.4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0</v>
      </c>
      <c r="L172" s="15">
        <v>0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20">
        <v>30</v>
      </c>
      <c r="W172" s="26">
        <f t="shared" si="5"/>
        <v>1</v>
      </c>
      <c r="X172" s="21">
        <f t="shared" si="6"/>
        <v>3.3333333333333333E-2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0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20">
        <v>9.6666666666666661</v>
      </c>
      <c r="W173" s="26">
        <f t="shared" si="5"/>
        <v>2</v>
      </c>
      <c r="X173" s="21">
        <f t="shared" si="6"/>
        <v>0.20689655172413796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0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20">
        <v>28</v>
      </c>
      <c r="W174" s="26">
        <f t="shared" si="5"/>
        <v>9</v>
      </c>
      <c r="X174" s="21">
        <f t="shared" si="6"/>
        <v>0.32142857142857145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0</v>
      </c>
      <c r="L175" s="15">
        <v>0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20">
        <v>24</v>
      </c>
      <c r="W175" s="26">
        <f t="shared" si="5"/>
        <v>4</v>
      </c>
      <c r="X175" s="21">
        <f t="shared" si="6"/>
        <v>0.16666666666666666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6</v>
      </c>
      <c r="M176" s="15"/>
      <c r="N176" s="15"/>
      <c r="O176" s="15"/>
      <c r="P176" s="15"/>
      <c r="Q176" s="15"/>
      <c r="R176" s="15"/>
      <c r="S176" s="15"/>
      <c r="T176" s="15"/>
      <c r="U176" s="15"/>
      <c r="V176" s="20">
        <v>67</v>
      </c>
      <c r="W176" s="26">
        <f t="shared" si="5"/>
        <v>23</v>
      </c>
      <c r="X176" s="21">
        <f t="shared" si="6"/>
        <v>0.34328358208955223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/>
      <c r="N177" s="15"/>
      <c r="O177" s="15"/>
      <c r="P177" s="15"/>
      <c r="Q177" s="15"/>
      <c r="R177" s="15"/>
      <c r="S177" s="15"/>
      <c r="T177" s="15"/>
      <c r="U177" s="15"/>
      <c r="V177" s="20">
        <v>5.333333333333333</v>
      </c>
      <c r="W177" s="26">
        <f t="shared" si="5"/>
        <v>0</v>
      </c>
      <c r="X177" s="21">
        <f t="shared" si="6"/>
        <v>0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/>
      <c r="N178" s="15"/>
      <c r="O178" s="15"/>
      <c r="P178" s="15"/>
      <c r="Q178" s="15"/>
      <c r="R178" s="15"/>
      <c r="S178" s="15"/>
      <c r="T178" s="15"/>
      <c r="U178" s="15"/>
      <c r="V178" s="20">
        <v>13</v>
      </c>
      <c r="W178" s="26">
        <f t="shared" si="5"/>
        <v>3</v>
      </c>
      <c r="X178" s="21">
        <f t="shared" si="6"/>
        <v>0.23076923076923078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/>
      <c r="N179" s="15"/>
      <c r="O179" s="15"/>
      <c r="P179" s="15"/>
      <c r="Q179" s="15"/>
      <c r="R179" s="15"/>
      <c r="S179" s="15"/>
      <c r="T179" s="15"/>
      <c r="U179" s="15"/>
      <c r="V179" s="20">
        <v>8.6666666666666661</v>
      </c>
      <c r="W179" s="26">
        <f t="shared" si="5"/>
        <v>3</v>
      </c>
      <c r="X179" s="21">
        <f t="shared" si="6"/>
        <v>0.3461538461538462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/>
      <c r="N180" s="15"/>
      <c r="O180" s="15"/>
      <c r="P180" s="15"/>
      <c r="Q180" s="15"/>
      <c r="R180" s="15"/>
      <c r="S180" s="15"/>
      <c r="T180" s="15"/>
      <c r="U180" s="15"/>
      <c r="V180" s="20">
        <v>18.666666666666668</v>
      </c>
      <c r="W180" s="26">
        <f t="shared" si="5"/>
        <v>2</v>
      </c>
      <c r="X180" s="21">
        <f t="shared" si="6"/>
        <v>0.10714285714285714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/>
      <c r="N181" s="15"/>
      <c r="O181" s="15"/>
      <c r="P181" s="15"/>
      <c r="Q181" s="15"/>
      <c r="R181" s="15"/>
      <c r="S181" s="15"/>
      <c r="T181" s="15"/>
      <c r="U181" s="15"/>
      <c r="V181" s="20">
        <v>8.3333333333333339</v>
      </c>
      <c r="W181" s="26">
        <f t="shared" si="5"/>
        <v>3</v>
      </c>
      <c r="X181" s="21">
        <f t="shared" si="6"/>
        <v>0.36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8</v>
      </c>
      <c r="M182" s="15"/>
      <c r="N182" s="15"/>
      <c r="O182" s="15"/>
      <c r="P182" s="15"/>
      <c r="Q182" s="15"/>
      <c r="R182" s="15"/>
      <c r="S182" s="15"/>
      <c r="T182" s="15"/>
      <c r="U182" s="15"/>
      <c r="V182" s="20">
        <v>68.666666666666671</v>
      </c>
      <c r="W182" s="26">
        <f t="shared" si="5"/>
        <v>25</v>
      </c>
      <c r="X182" s="21">
        <f t="shared" si="6"/>
        <v>0.36407766990291257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1</v>
      </c>
      <c r="M183" s="15"/>
      <c r="N183" s="15"/>
      <c r="O183" s="15"/>
      <c r="P183" s="15"/>
      <c r="Q183" s="15"/>
      <c r="R183" s="15"/>
      <c r="S183" s="15"/>
      <c r="T183" s="15"/>
      <c r="U183" s="15"/>
      <c r="V183" s="20">
        <v>27.333333333333332</v>
      </c>
      <c r="W183" s="26">
        <f t="shared" si="5"/>
        <v>7</v>
      </c>
      <c r="X183" s="21">
        <f t="shared" si="6"/>
        <v>0.25609756097560976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2</v>
      </c>
      <c r="M184" s="15"/>
      <c r="N184" s="15"/>
      <c r="O184" s="15"/>
      <c r="P184" s="15"/>
      <c r="Q184" s="15"/>
      <c r="R184" s="15"/>
      <c r="S184" s="15"/>
      <c r="T184" s="15"/>
      <c r="U184" s="15"/>
      <c r="V184" s="20">
        <v>28</v>
      </c>
      <c r="W184" s="26">
        <f t="shared" si="5"/>
        <v>16</v>
      </c>
      <c r="X184" s="21">
        <f t="shared" si="6"/>
        <v>0.5714285714285714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9</v>
      </c>
      <c r="M185" s="15"/>
      <c r="N185" s="15"/>
      <c r="O185" s="15"/>
      <c r="P185" s="15"/>
      <c r="Q185" s="15"/>
      <c r="R185" s="15"/>
      <c r="S185" s="15"/>
      <c r="T185" s="15"/>
      <c r="U185" s="15"/>
      <c r="V185" s="20">
        <v>101.33333333333333</v>
      </c>
      <c r="W185" s="26">
        <f t="shared" si="5"/>
        <v>44</v>
      </c>
      <c r="X185" s="21">
        <f t="shared" si="6"/>
        <v>0.43421052631578949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0</v>
      </c>
      <c r="M186" s="15"/>
      <c r="N186" s="15"/>
      <c r="O186" s="15"/>
      <c r="P186" s="15"/>
      <c r="Q186" s="15"/>
      <c r="R186" s="15"/>
      <c r="S186" s="15"/>
      <c r="T186" s="15"/>
      <c r="U186" s="15"/>
      <c r="V186" s="20">
        <v>53</v>
      </c>
      <c r="W186" s="26">
        <f t="shared" si="5"/>
        <v>3</v>
      </c>
      <c r="X186" s="21">
        <f t="shared" si="6"/>
        <v>5.6603773584905662E-2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3</v>
      </c>
      <c r="M187" s="15"/>
      <c r="N187" s="15"/>
      <c r="O187" s="15"/>
      <c r="P187" s="15"/>
      <c r="Q187" s="15"/>
      <c r="R187" s="15"/>
      <c r="S187" s="15"/>
      <c r="T187" s="15"/>
      <c r="U187" s="15"/>
      <c r="V187" s="20">
        <v>47.666666666666664</v>
      </c>
      <c r="W187" s="26">
        <f t="shared" si="5"/>
        <v>15</v>
      </c>
      <c r="X187" s="21">
        <f t="shared" si="6"/>
        <v>0.31468531468531469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/>
      <c r="N188" s="15"/>
      <c r="O188" s="15"/>
      <c r="P188" s="15"/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0</v>
      </c>
      <c r="M189" s="15"/>
      <c r="N189" s="15"/>
      <c r="O189" s="15"/>
      <c r="P189" s="15"/>
      <c r="Q189" s="15"/>
      <c r="R189" s="15"/>
      <c r="S189" s="15"/>
      <c r="T189" s="15"/>
      <c r="U189" s="15"/>
      <c r="V189" s="20">
        <v>8.3333333333333339</v>
      </c>
      <c r="W189" s="26">
        <f t="shared" si="5"/>
        <v>0</v>
      </c>
      <c r="X189" s="21">
        <f t="shared" si="6"/>
        <v>0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/>
      <c r="N190" s="15"/>
      <c r="O190" s="15"/>
      <c r="P190" s="15"/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2</v>
      </c>
      <c r="M191" s="15"/>
      <c r="N191" s="15"/>
      <c r="O191" s="15"/>
      <c r="P191" s="15"/>
      <c r="Q191" s="15"/>
      <c r="R191" s="15"/>
      <c r="S191" s="15"/>
      <c r="T191" s="15"/>
      <c r="U191" s="15"/>
      <c r="V191" s="20">
        <v>75.333333333333329</v>
      </c>
      <c r="W191" s="26">
        <f t="shared" si="5"/>
        <v>10</v>
      </c>
      <c r="X191" s="21">
        <f t="shared" si="6"/>
        <v>0.13274336283185842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/>
      <c r="N192" s="15"/>
      <c r="O192" s="15"/>
      <c r="P192" s="15"/>
      <c r="Q192" s="15"/>
      <c r="R192" s="15"/>
      <c r="S192" s="15"/>
      <c r="T192" s="15"/>
      <c r="U192" s="15"/>
      <c r="V192" s="20">
        <v>10.666666666666666</v>
      </c>
      <c r="W192" s="26">
        <f t="shared" si="5"/>
        <v>0</v>
      </c>
      <c r="X192" s="21">
        <f t="shared" si="6"/>
        <v>0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1</v>
      </c>
      <c r="M193" s="15"/>
      <c r="N193" s="15"/>
      <c r="O193" s="15"/>
      <c r="P193" s="15"/>
      <c r="Q193" s="15"/>
      <c r="R193" s="15"/>
      <c r="S193" s="15"/>
      <c r="T193" s="15"/>
      <c r="U193" s="15"/>
      <c r="V193" s="20">
        <v>164.33333333333334</v>
      </c>
      <c r="W193" s="26">
        <f t="shared" si="5"/>
        <v>9</v>
      </c>
      <c r="X193" s="21">
        <f t="shared" si="6"/>
        <v>5.4766734279918863E-2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/>
      <c r="N194" s="15"/>
      <c r="O194" s="15"/>
      <c r="P194" s="15"/>
      <c r="Q194" s="15"/>
      <c r="R194" s="15"/>
      <c r="S194" s="15"/>
      <c r="T194" s="15"/>
      <c r="U194" s="15"/>
      <c r="V194" s="20">
        <v>19</v>
      </c>
      <c r="W194" s="26">
        <f t="shared" si="5"/>
        <v>0</v>
      </c>
      <c r="X194" s="21">
        <f t="shared" si="6"/>
        <v>0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0</v>
      </c>
      <c r="M195" s="15"/>
      <c r="N195" s="15"/>
      <c r="O195" s="15"/>
      <c r="P195" s="15"/>
      <c r="Q195" s="15"/>
      <c r="R195" s="15"/>
      <c r="S195" s="15"/>
      <c r="T195" s="15"/>
      <c r="U195" s="15"/>
      <c r="V195" s="20">
        <v>11</v>
      </c>
      <c r="W195" s="26">
        <f t="shared" si="5"/>
        <v>7</v>
      </c>
      <c r="X195" s="21">
        <f t="shared" si="6"/>
        <v>0.63636363636363635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/>
      <c r="N196" s="15"/>
      <c r="O196" s="15"/>
      <c r="P196" s="15"/>
      <c r="Q196" s="15"/>
      <c r="R196" s="15"/>
      <c r="S196" s="15"/>
      <c r="T196" s="15"/>
      <c r="U196" s="15"/>
      <c r="V196" s="20">
        <v>7.666666666666667</v>
      </c>
      <c r="W196" s="26">
        <f t="shared" si="5"/>
        <v>1</v>
      </c>
      <c r="X196" s="21">
        <f t="shared" si="6"/>
        <v>0.13043478260869565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0</v>
      </c>
      <c r="M197" s="15"/>
      <c r="N197" s="15"/>
      <c r="O197" s="15"/>
      <c r="P197" s="15"/>
      <c r="Q197" s="15"/>
      <c r="R197" s="15"/>
      <c r="S197" s="15"/>
      <c r="T197" s="15"/>
      <c r="U197" s="15"/>
      <c r="V197" s="20">
        <v>32</v>
      </c>
      <c r="W197" s="26">
        <f t="shared" si="5"/>
        <v>16</v>
      </c>
      <c r="X197" s="21">
        <f t="shared" si="6"/>
        <v>0.5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/>
      <c r="N198" s="15"/>
      <c r="O198" s="15"/>
      <c r="P198" s="15"/>
      <c r="Q198" s="15"/>
      <c r="R198" s="15"/>
      <c r="S198" s="15"/>
      <c r="T198" s="15"/>
      <c r="U198" s="15"/>
      <c r="V198" s="20">
        <v>14</v>
      </c>
      <c r="W198" s="26">
        <f t="shared" ref="W198:W261" si="7">SUM(J198:U198)</f>
        <v>1</v>
      </c>
      <c r="X198" s="21">
        <f t="shared" ref="X198:X261" si="8">IFERROR(W198/V198,0)</f>
        <v>7.1428571428571425E-2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/>
      <c r="N199" s="15"/>
      <c r="O199" s="15"/>
      <c r="P199" s="15"/>
      <c r="Q199" s="15"/>
      <c r="R199" s="15"/>
      <c r="S199" s="15"/>
      <c r="T199" s="15"/>
      <c r="U199" s="15"/>
      <c r="V199" s="20">
        <v>9</v>
      </c>
      <c r="W199" s="26">
        <f t="shared" si="7"/>
        <v>0</v>
      </c>
      <c r="X199" s="21">
        <f t="shared" si="8"/>
        <v>0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20">
        <v>11.666666666666666</v>
      </c>
      <c r="W200" s="26">
        <f t="shared" si="7"/>
        <v>1</v>
      </c>
      <c r="X200" s="21">
        <f t="shared" si="8"/>
        <v>8.5714285714285715E-2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/>
      <c r="N201" s="15"/>
      <c r="O201" s="15"/>
      <c r="P201" s="15"/>
      <c r="Q201" s="15"/>
      <c r="R201" s="15"/>
      <c r="S201" s="15"/>
      <c r="T201" s="15"/>
      <c r="U201" s="15"/>
      <c r="V201" s="20">
        <v>11</v>
      </c>
      <c r="W201" s="26">
        <f t="shared" si="7"/>
        <v>0</v>
      </c>
      <c r="X201" s="21">
        <f t="shared" si="8"/>
        <v>0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0</v>
      </c>
      <c r="M202" s="15"/>
      <c r="N202" s="15"/>
      <c r="O202" s="15"/>
      <c r="P202" s="15"/>
      <c r="Q202" s="15"/>
      <c r="R202" s="15"/>
      <c r="S202" s="15"/>
      <c r="T202" s="15"/>
      <c r="U202" s="15"/>
      <c r="V202" s="20">
        <v>68</v>
      </c>
      <c r="W202" s="26">
        <f t="shared" si="7"/>
        <v>13</v>
      </c>
      <c r="X202" s="21">
        <f t="shared" si="8"/>
        <v>0.19117647058823528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/>
      <c r="N203" s="15"/>
      <c r="O203" s="15"/>
      <c r="P203" s="15"/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/>
      <c r="N204" s="15"/>
      <c r="O204" s="15"/>
      <c r="P204" s="15"/>
      <c r="Q204" s="15"/>
      <c r="R204" s="15"/>
      <c r="S204" s="15"/>
      <c r="T204" s="15"/>
      <c r="U204" s="15"/>
      <c r="V204" s="20">
        <v>14</v>
      </c>
      <c r="W204" s="26">
        <f t="shared" si="7"/>
        <v>3</v>
      </c>
      <c r="X204" s="21">
        <f t="shared" si="8"/>
        <v>0.21428571428571427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/>
      <c r="N205" s="15"/>
      <c r="O205" s="15"/>
      <c r="P205" s="15"/>
      <c r="Q205" s="15"/>
      <c r="R205" s="15"/>
      <c r="S205" s="15"/>
      <c r="T205" s="15"/>
      <c r="U205" s="15"/>
      <c r="V205" s="20">
        <v>1.3333333333333333</v>
      </c>
      <c r="W205" s="26">
        <f t="shared" si="7"/>
        <v>0</v>
      </c>
      <c r="X205" s="21">
        <f t="shared" si="8"/>
        <v>0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/>
      <c r="N206" s="15"/>
      <c r="O206" s="15"/>
      <c r="P206" s="15"/>
      <c r="Q206" s="15"/>
      <c r="R206" s="15"/>
      <c r="S206" s="15"/>
      <c r="T206" s="15"/>
      <c r="U206" s="15"/>
      <c r="V206" s="20">
        <v>8.6666666666666661</v>
      </c>
      <c r="W206" s="26">
        <f t="shared" si="7"/>
        <v>2</v>
      </c>
      <c r="X206" s="21">
        <f t="shared" si="8"/>
        <v>0.23076923076923078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/>
      <c r="N207" s="15"/>
      <c r="O207" s="15"/>
      <c r="P207" s="15"/>
      <c r="Q207" s="15"/>
      <c r="R207" s="15"/>
      <c r="S207" s="15"/>
      <c r="T207" s="15"/>
      <c r="U207" s="15"/>
      <c r="V207" s="20">
        <v>5</v>
      </c>
      <c r="W207" s="26">
        <f t="shared" si="7"/>
        <v>1</v>
      </c>
      <c r="X207" s="21">
        <f t="shared" si="8"/>
        <v>0.2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/>
      <c r="N208" s="15"/>
      <c r="O208" s="15"/>
      <c r="P208" s="15"/>
      <c r="Q208" s="15"/>
      <c r="R208" s="15"/>
      <c r="S208" s="15"/>
      <c r="T208" s="15"/>
      <c r="U208" s="15"/>
      <c r="V208" s="20">
        <v>55.333333333333336</v>
      </c>
      <c r="W208" s="26">
        <f t="shared" si="7"/>
        <v>8</v>
      </c>
      <c r="X208" s="21">
        <f t="shared" si="8"/>
        <v>0.14457831325301204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0</v>
      </c>
      <c r="M209" s="15"/>
      <c r="N209" s="15"/>
      <c r="O209" s="15"/>
      <c r="P209" s="15"/>
      <c r="Q209" s="15"/>
      <c r="R209" s="15"/>
      <c r="S209" s="15"/>
      <c r="T209" s="15"/>
      <c r="U209" s="15"/>
      <c r="V209" s="20">
        <v>161.66666666666666</v>
      </c>
      <c r="W209" s="26">
        <f t="shared" si="7"/>
        <v>52</v>
      </c>
      <c r="X209" s="21">
        <f t="shared" si="8"/>
        <v>0.3216494845360825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12</v>
      </c>
      <c r="M210" s="15"/>
      <c r="N210" s="15"/>
      <c r="O210" s="15"/>
      <c r="P210" s="15"/>
      <c r="Q210" s="15"/>
      <c r="R210" s="15"/>
      <c r="S210" s="15"/>
      <c r="T210" s="15"/>
      <c r="U210" s="15"/>
      <c r="V210" s="20">
        <v>123.33333333333333</v>
      </c>
      <c r="W210" s="26">
        <f t="shared" si="7"/>
        <v>30</v>
      </c>
      <c r="X210" s="21">
        <f t="shared" si="8"/>
        <v>0.24324324324324326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5</v>
      </c>
      <c r="L211" s="15">
        <v>0</v>
      </c>
      <c r="M211" s="15"/>
      <c r="N211" s="15"/>
      <c r="O211" s="15"/>
      <c r="P211" s="15"/>
      <c r="Q211" s="15"/>
      <c r="R211" s="15"/>
      <c r="S211" s="15"/>
      <c r="T211" s="15"/>
      <c r="U211" s="15"/>
      <c r="V211" s="20">
        <v>158.33333333333334</v>
      </c>
      <c r="W211" s="26">
        <f t="shared" si="7"/>
        <v>18</v>
      </c>
      <c r="X211" s="21">
        <f t="shared" si="8"/>
        <v>0.11368421052631578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/>
      <c r="N212" s="15"/>
      <c r="O212" s="15"/>
      <c r="P212" s="15"/>
      <c r="Q212" s="15"/>
      <c r="R212" s="15"/>
      <c r="S212" s="15"/>
      <c r="T212" s="15"/>
      <c r="U212" s="15"/>
      <c r="V212" s="20">
        <v>3.6666666666666665</v>
      </c>
      <c r="W212" s="26">
        <f t="shared" si="7"/>
        <v>1</v>
      </c>
      <c r="X212" s="21">
        <f t="shared" si="8"/>
        <v>0.27272727272727276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/>
      <c r="N213" s="15"/>
      <c r="O213" s="15"/>
      <c r="P213" s="15"/>
      <c r="Q213" s="15"/>
      <c r="R213" s="15"/>
      <c r="S213" s="15"/>
      <c r="T213" s="15"/>
      <c r="U213" s="15"/>
      <c r="V213" s="20">
        <v>15.333333333333334</v>
      </c>
      <c r="W213" s="26">
        <f t="shared" si="7"/>
        <v>0</v>
      </c>
      <c r="X213" s="21">
        <f t="shared" si="8"/>
        <v>0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/>
      <c r="N214" s="15"/>
      <c r="O214" s="15"/>
      <c r="P214" s="15"/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/>
      <c r="N215" s="15"/>
      <c r="O215" s="15"/>
      <c r="P215" s="15"/>
      <c r="Q215" s="15"/>
      <c r="R215" s="15"/>
      <c r="S215" s="15"/>
      <c r="T215" s="15"/>
      <c r="U215" s="15"/>
      <c r="V215" s="20">
        <v>11.333333333333334</v>
      </c>
      <c r="W215" s="26">
        <f t="shared" si="7"/>
        <v>0</v>
      </c>
      <c r="X215" s="21">
        <f t="shared" si="8"/>
        <v>0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/>
      <c r="N216" s="15"/>
      <c r="O216" s="15"/>
      <c r="P216" s="15"/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/>
      <c r="N217" s="15"/>
      <c r="O217" s="15"/>
      <c r="P217" s="15"/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0</v>
      </c>
      <c r="M218" s="15"/>
      <c r="N218" s="15"/>
      <c r="O218" s="15"/>
      <c r="P218" s="15"/>
      <c r="Q218" s="15"/>
      <c r="R218" s="15"/>
      <c r="S218" s="15"/>
      <c r="T218" s="15"/>
      <c r="U218" s="15"/>
      <c r="V218" s="20">
        <v>10</v>
      </c>
      <c r="W218" s="26">
        <f t="shared" si="7"/>
        <v>1</v>
      </c>
      <c r="X218" s="21">
        <f t="shared" si="8"/>
        <v>0.1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8</v>
      </c>
      <c r="M219" s="15"/>
      <c r="N219" s="15"/>
      <c r="O219" s="15"/>
      <c r="P219" s="15"/>
      <c r="Q219" s="15"/>
      <c r="R219" s="15"/>
      <c r="S219" s="15"/>
      <c r="T219" s="15"/>
      <c r="U219" s="15"/>
      <c r="V219" s="20">
        <v>15</v>
      </c>
      <c r="W219" s="26">
        <f t="shared" si="7"/>
        <v>11</v>
      </c>
      <c r="X219" s="21">
        <f t="shared" si="8"/>
        <v>0.73333333333333328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/>
      <c r="N220" s="15"/>
      <c r="O220" s="15"/>
      <c r="P220" s="15"/>
      <c r="Q220" s="15"/>
      <c r="R220" s="15"/>
      <c r="S220" s="15"/>
      <c r="T220" s="15"/>
      <c r="U220" s="15"/>
      <c r="V220" s="20">
        <v>3</v>
      </c>
      <c r="W220" s="26">
        <f t="shared" si="7"/>
        <v>1</v>
      </c>
      <c r="X220" s="21">
        <f t="shared" si="8"/>
        <v>0.33333333333333331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0</v>
      </c>
      <c r="M221" s="15"/>
      <c r="N221" s="15"/>
      <c r="O221" s="15"/>
      <c r="P221" s="15"/>
      <c r="Q221" s="15"/>
      <c r="R221" s="15"/>
      <c r="S221" s="15"/>
      <c r="T221" s="15"/>
      <c r="U221" s="15"/>
      <c r="V221" s="20">
        <v>32.666666666666664</v>
      </c>
      <c r="W221" s="26">
        <f t="shared" si="7"/>
        <v>4</v>
      </c>
      <c r="X221" s="21">
        <f t="shared" si="8"/>
        <v>0.12244897959183675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/>
      <c r="N222" s="15"/>
      <c r="O222" s="15"/>
      <c r="P222" s="15"/>
      <c r="Q222" s="15"/>
      <c r="R222" s="15"/>
      <c r="S222" s="15"/>
      <c r="T222" s="15"/>
      <c r="U222" s="15"/>
      <c r="V222" s="20">
        <v>2.3333333333333335</v>
      </c>
      <c r="W222" s="26">
        <f t="shared" si="7"/>
        <v>0</v>
      </c>
      <c r="X222" s="21">
        <f t="shared" si="8"/>
        <v>0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4</v>
      </c>
      <c r="M223" s="15"/>
      <c r="N223" s="15"/>
      <c r="O223" s="15"/>
      <c r="P223" s="15"/>
      <c r="Q223" s="15"/>
      <c r="R223" s="15"/>
      <c r="S223" s="15"/>
      <c r="T223" s="15"/>
      <c r="U223" s="15"/>
      <c r="V223" s="20">
        <v>99.666666666666671</v>
      </c>
      <c r="W223" s="26">
        <f t="shared" si="7"/>
        <v>22</v>
      </c>
      <c r="X223" s="21">
        <f t="shared" si="8"/>
        <v>0.22073578595317725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/>
      <c r="N224" s="15"/>
      <c r="O224" s="15"/>
      <c r="P224" s="15"/>
      <c r="Q224" s="15"/>
      <c r="R224" s="15"/>
      <c r="S224" s="15"/>
      <c r="T224" s="15"/>
      <c r="U224" s="15"/>
      <c r="V224" s="20">
        <v>5.333333333333333</v>
      </c>
      <c r="W224" s="26">
        <f t="shared" si="7"/>
        <v>1</v>
      </c>
      <c r="X224" s="21">
        <f t="shared" si="8"/>
        <v>0.1875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1</v>
      </c>
      <c r="M225" s="15"/>
      <c r="N225" s="15"/>
      <c r="O225" s="15"/>
      <c r="P225" s="15"/>
      <c r="Q225" s="15"/>
      <c r="R225" s="15"/>
      <c r="S225" s="15"/>
      <c r="T225" s="15"/>
      <c r="U225" s="15"/>
      <c r="V225" s="20">
        <v>11</v>
      </c>
      <c r="W225" s="26">
        <f t="shared" si="7"/>
        <v>2</v>
      </c>
      <c r="X225" s="21">
        <f t="shared" si="8"/>
        <v>0.18181818181818182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/>
      <c r="N226" s="15"/>
      <c r="O226" s="15"/>
      <c r="P226" s="15"/>
      <c r="Q226" s="15"/>
      <c r="R226" s="15"/>
      <c r="S226" s="15"/>
      <c r="T226" s="15"/>
      <c r="U226" s="15"/>
      <c r="V226" s="20">
        <v>13</v>
      </c>
      <c r="W226" s="26">
        <f t="shared" si="7"/>
        <v>0</v>
      </c>
      <c r="X226" s="21">
        <f t="shared" si="8"/>
        <v>0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11</v>
      </c>
      <c r="M227" s="15"/>
      <c r="N227" s="15"/>
      <c r="O227" s="15"/>
      <c r="P227" s="15"/>
      <c r="Q227" s="15"/>
      <c r="R227" s="15"/>
      <c r="S227" s="15"/>
      <c r="T227" s="15"/>
      <c r="U227" s="15"/>
      <c r="V227" s="20">
        <v>179</v>
      </c>
      <c r="W227" s="26">
        <f t="shared" si="7"/>
        <v>38</v>
      </c>
      <c r="X227" s="21">
        <f t="shared" si="8"/>
        <v>0.21229050279329609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0</v>
      </c>
      <c r="M228" s="15"/>
      <c r="N228" s="15"/>
      <c r="O228" s="15"/>
      <c r="P228" s="15"/>
      <c r="Q228" s="15"/>
      <c r="R228" s="15"/>
      <c r="S228" s="15"/>
      <c r="T228" s="15"/>
      <c r="U228" s="15"/>
      <c r="V228" s="20">
        <v>3</v>
      </c>
      <c r="W228" s="26">
        <f t="shared" si="7"/>
        <v>3</v>
      </c>
      <c r="X228" s="21">
        <f t="shared" si="8"/>
        <v>1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/>
      <c r="N229" s="15"/>
      <c r="O229" s="15"/>
      <c r="P229" s="15"/>
      <c r="Q229" s="15"/>
      <c r="R229" s="15"/>
      <c r="S229" s="15"/>
      <c r="T229" s="15"/>
      <c r="U229" s="15"/>
      <c r="V229" s="20">
        <v>11.333333333333334</v>
      </c>
      <c r="W229" s="26">
        <f t="shared" si="7"/>
        <v>3</v>
      </c>
      <c r="X229" s="21">
        <f t="shared" si="8"/>
        <v>0.26470588235294118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0</v>
      </c>
      <c r="M230" s="15"/>
      <c r="N230" s="15"/>
      <c r="O230" s="15"/>
      <c r="P230" s="15"/>
      <c r="Q230" s="15"/>
      <c r="R230" s="15"/>
      <c r="S230" s="15"/>
      <c r="T230" s="15"/>
      <c r="U230" s="15"/>
      <c r="V230" s="20">
        <v>9</v>
      </c>
      <c r="W230" s="26">
        <f t="shared" si="7"/>
        <v>1</v>
      </c>
      <c r="X230" s="21">
        <f t="shared" si="8"/>
        <v>0.1111111111111111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1</v>
      </c>
      <c r="M231" s="15"/>
      <c r="N231" s="15"/>
      <c r="O231" s="15"/>
      <c r="P231" s="15"/>
      <c r="Q231" s="15"/>
      <c r="R231" s="15"/>
      <c r="S231" s="15"/>
      <c r="T231" s="15"/>
      <c r="U231" s="15"/>
      <c r="V231" s="20">
        <v>53.333333333333336</v>
      </c>
      <c r="W231" s="26">
        <f t="shared" si="7"/>
        <v>10</v>
      </c>
      <c r="X231" s="21">
        <f t="shared" si="8"/>
        <v>0.1875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0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20">
        <v>9</v>
      </c>
      <c r="W232" s="26">
        <f t="shared" si="7"/>
        <v>10</v>
      </c>
      <c r="X232" s="21">
        <f t="shared" si="8"/>
        <v>1.1111111111111112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34</v>
      </c>
      <c r="K233" s="15">
        <v>28</v>
      </c>
      <c r="L233" s="15">
        <v>1</v>
      </c>
      <c r="M233" s="15"/>
      <c r="N233" s="15"/>
      <c r="O233" s="15"/>
      <c r="P233" s="15"/>
      <c r="Q233" s="15"/>
      <c r="R233" s="15"/>
      <c r="S233" s="15"/>
      <c r="T233" s="15"/>
      <c r="U233" s="15"/>
      <c r="V233" s="20">
        <v>250</v>
      </c>
      <c r="W233" s="26">
        <f t="shared" si="7"/>
        <v>63</v>
      </c>
      <c r="X233" s="21">
        <f t="shared" si="8"/>
        <v>0.252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0</v>
      </c>
      <c r="M234" s="15"/>
      <c r="N234" s="15"/>
      <c r="O234" s="15"/>
      <c r="P234" s="15"/>
      <c r="Q234" s="15"/>
      <c r="R234" s="15"/>
      <c r="S234" s="15"/>
      <c r="T234" s="15"/>
      <c r="U234" s="15"/>
      <c r="V234" s="20">
        <v>38.666666666666664</v>
      </c>
      <c r="W234" s="26">
        <f t="shared" si="7"/>
        <v>8</v>
      </c>
      <c r="X234" s="21">
        <f t="shared" si="8"/>
        <v>0.20689655172413796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0</v>
      </c>
      <c r="M235" s="15"/>
      <c r="N235" s="15"/>
      <c r="O235" s="15"/>
      <c r="P235" s="15"/>
      <c r="Q235" s="15"/>
      <c r="R235" s="15"/>
      <c r="S235" s="15"/>
      <c r="T235" s="15"/>
      <c r="U235" s="15"/>
      <c r="V235" s="20">
        <v>43.333333333333336</v>
      </c>
      <c r="W235" s="26">
        <f t="shared" si="7"/>
        <v>4</v>
      </c>
      <c r="X235" s="21">
        <f t="shared" si="8"/>
        <v>9.2307692307692299E-2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/>
      <c r="N236" s="15"/>
      <c r="O236" s="15"/>
      <c r="P236" s="15"/>
      <c r="Q236" s="15"/>
      <c r="R236" s="15"/>
      <c r="S236" s="15"/>
      <c r="T236" s="15"/>
      <c r="U236" s="15"/>
      <c r="V236" s="20">
        <v>64</v>
      </c>
      <c r="W236" s="26">
        <f t="shared" si="7"/>
        <v>1</v>
      </c>
      <c r="X236" s="21">
        <f t="shared" si="8"/>
        <v>1.5625E-2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8</v>
      </c>
      <c r="L237" s="15">
        <v>0</v>
      </c>
      <c r="M237" s="15"/>
      <c r="N237" s="15"/>
      <c r="O237" s="15"/>
      <c r="P237" s="15"/>
      <c r="Q237" s="15"/>
      <c r="R237" s="15"/>
      <c r="S237" s="15"/>
      <c r="T237" s="15"/>
      <c r="U237" s="15"/>
      <c r="V237" s="20">
        <v>20</v>
      </c>
      <c r="W237" s="26">
        <f t="shared" si="7"/>
        <v>9</v>
      </c>
      <c r="X237" s="21">
        <f t="shared" si="8"/>
        <v>0.45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0</v>
      </c>
      <c r="L238" s="15">
        <v>0</v>
      </c>
      <c r="M238" s="15"/>
      <c r="N238" s="15"/>
      <c r="O238" s="15"/>
      <c r="P238" s="15"/>
      <c r="Q238" s="15"/>
      <c r="R238" s="15"/>
      <c r="S238" s="15"/>
      <c r="T238" s="15"/>
      <c r="U238" s="15"/>
      <c r="V238" s="20">
        <v>89.666666666666671</v>
      </c>
      <c r="W238" s="26">
        <f t="shared" si="7"/>
        <v>9</v>
      </c>
      <c r="X238" s="21">
        <f t="shared" si="8"/>
        <v>0.1003717472118959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0</v>
      </c>
      <c r="M239" s="15"/>
      <c r="N239" s="15"/>
      <c r="O239" s="15"/>
      <c r="P239" s="15"/>
      <c r="Q239" s="15"/>
      <c r="R239" s="15"/>
      <c r="S239" s="15"/>
      <c r="T239" s="15"/>
      <c r="U239" s="15"/>
      <c r="V239" s="20">
        <v>21</v>
      </c>
      <c r="W239" s="26">
        <f t="shared" si="7"/>
        <v>0</v>
      </c>
      <c r="X239" s="21">
        <f t="shared" si="8"/>
        <v>0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/>
      <c r="N240" s="15"/>
      <c r="O240" s="15"/>
      <c r="P240" s="15"/>
      <c r="Q240" s="15"/>
      <c r="R240" s="15"/>
      <c r="S240" s="15"/>
      <c r="T240" s="15"/>
      <c r="U240" s="15"/>
      <c r="V240" s="20">
        <v>26</v>
      </c>
      <c r="W240" s="26">
        <f t="shared" si="7"/>
        <v>0</v>
      </c>
      <c r="X240" s="21">
        <f t="shared" si="8"/>
        <v>0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0</v>
      </c>
      <c r="M241" s="15"/>
      <c r="N241" s="15"/>
      <c r="O241" s="15"/>
      <c r="P241" s="15"/>
      <c r="Q241" s="15"/>
      <c r="R241" s="15"/>
      <c r="S241" s="15"/>
      <c r="T241" s="15"/>
      <c r="U241" s="15"/>
      <c r="V241" s="20">
        <v>38.666666666666664</v>
      </c>
      <c r="W241" s="26">
        <f t="shared" si="7"/>
        <v>9</v>
      </c>
      <c r="X241" s="21">
        <f t="shared" si="8"/>
        <v>0.23275862068965519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0</v>
      </c>
      <c r="M242" s="15"/>
      <c r="N242" s="15"/>
      <c r="O242" s="15"/>
      <c r="P242" s="15"/>
      <c r="Q242" s="15"/>
      <c r="R242" s="15"/>
      <c r="S242" s="15"/>
      <c r="T242" s="15"/>
      <c r="U242" s="15"/>
      <c r="V242" s="20">
        <v>26.666666666666668</v>
      </c>
      <c r="W242" s="26">
        <f t="shared" si="7"/>
        <v>40</v>
      </c>
      <c r="X242" s="21">
        <f t="shared" si="8"/>
        <v>1.5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0</v>
      </c>
      <c r="M243" s="15"/>
      <c r="N243" s="15"/>
      <c r="O243" s="15"/>
      <c r="P243" s="15"/>
      <c r="Q243" s="15"/>
      <c r="R243" s="15"/>
      <c r="S243" s="15"/>
      <c r="T243" s="15"/>
      <c r="U243" s="15"/>
      <c r="V243" s="20">
        <v>3.3333333333333335</v>
      </c>
      <c r="W243" s="26">
        <f t="shared" si="7"/>
        <v>2</v>
      </c>
      <c r="X243" s="21">
        <f t="shared" si="8"/>
        <v>0.6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</v>
      </c>
      <c r="M244" s="15"/>
      <c r="N244" s="15"/>
      <c r="O244" s="15"/>
      <c r="P244" s="15"/>
      <c r="Q244" s="15"/>
      <c r="R244" s="15"/>
      <c r="S244" s="15"/>
      <c r="T244" s="15"/>
      <c r="U244" s="15"/>
      <c r="V244" s="20">
        <v>96</v>
      </c>
      <c r="W244" s="26">
        <f t="shared" si="7"/>
        <v>15</v>
      </c>
      <c r="X244" s="21">
        <f t="shared" si="8"/>
        <v>0.15625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0</v>
      </c>
      <c r="M245" s="15"/>
      <c r="N245" s="15"/>
      <c r="O245" s="15"/>
      <c r="P245" s="15"/>
      <c r="Q245" s="15"/>
      <c r="R245" s="15"/>
      <c r="S245" s="15"/>
      <c r="T245" s="15"/>
      <c r="U245" s="15"/>
      <c r="V245" s="20">
        <v>21.333333333333332</v>
      </c>
      <c r="W245" s="26">
        <f t="shared" si="7"/>
        <v>12</v>
      </c>
      <c r="X245" s="21">
        <f t="shared" si="8"/>
        <v>0.5625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0</v>
      </c>
      <c r="M246" s="15"/>
      <c r="N246" s="15"/>
      <c r="O246" s="15"/>
      <c r="P246" s="15"/>
      <c r="Q246" s="15"/>
      <c r="R246" s="15"/>
      <c r="S246" s="15"/>
      <c r="T246" s="15"/>
      <c r="U246" s="15"/>
      <c r="V246" s="20">
        <v>26</v>
      </c>
      <c r="W246" s="26">
        <f t="shared" si="7"/>
        <v>20</v>
      </c>
      <c r="X246" s="21">
        <f t="shared" si="8"/>
        <v>0.76923076923076927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0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20">
        <v>112.33333333333333</v>
      </c>
      <c r="W247" s="26">
        <f t="shared" si="7"/>
        <v>33</v>
      </c>
      <c r="X247" s="21">
        <f t="shared" si="8"/>
        <v>0.29376854599406527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0</v>
      </c>
      <c r="L248" s="15">
        <v>0</v>
      </c>
      <c r="M248" s="15"/>
      <c r="N248" s="15"/>
      <c r="O248" s="15"/>
      <c r="P248" s="15"/>
      <c r="Q248" s="15"/>
      <c r="R248" s="15"/>
      <c r="S248" s="15"/>
      <c r="T248" s="15"/>
      <c r="U248" s="15"/>
      <c r="V248" s="20">
        <v>44</v>
      </c>
      <c r="W248" s="26">
        <f t="shared" si="7"/>
        <v>9</v>
      </c>
      <c r="X248" s="21">
        <f t="shared" si="8"/>
        <v>0.20454545454545456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/>
      <c r="N249" s="15"/>
      <c r="O249" s="15"/>
      <c r="P249" s="15"/>
      <c r="Q249" s="15"/>
      <c r="R249" s="15"/>
      <c r="S249" s="15"/>
      <c r="T249" s="15"/>
      <c r="U249" s="15"/>
      <c r="V249" s="20">
        <v>0</v>
      </c>
      <c r="W249" s="26">
        <f t="shared" si="7"/>
        <v>10</v>
      </c>
      <c r="X249" s="21">
        <f t="shared" si="8"/>
        <v>0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</v>
      </c>
      <c r="M250" s="15"/>
      <c r="N250" s="15"/>
      <c r="O250" s="15"/>
      <c r="P250" s="15"/>
      <c r="Q250" s="15"/>
      <c r="R250" s="15"/>
      <c r="S250" s="15"/>
      <c r="T250" s="15"/>
      <c r="U250" s="15"/>
      <c r="V250" s="20">
        <v>0</v>
      </c>
      <c r="W250" s="26">
        <f t="shared" si="7"/>
        <v>7</v>
      </c>
      <c r="X250" s="21">
        <f t="shared" si="8"/>
        <v>0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0</v>
      </c>
      <c r="M251" s="15"/>
      <c r="N251" s="15"/>
      <c r="O251" s="15"/>
      <c r="P251" s="15"/>
      <c r="Q251" s="15"/>
      <c r="R251" s="15"/>
      <c r="S251" s="15"/>
      <c r="T251" s="15"/>
      <c r="U251" s="15"/>
      <c r="V251" s="20">
        <v>0</v>
      </c>
      <c r="W251" s="26">
        <f t="shared" si="7"/>
        <v>0</v>
      </c>
      <c r="X251" s="21">
        <f t="shared" si="8"/>
        <v>0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0</v>
      </c>
      <c r="M252" s="15"/>
      <c r="N252" s="15"/>
      <c r="O252" s="15"/>
      <c r="P252" s="15"/>
      <c r="Q252" s="15"/>
      <c r="R252" s="15"/>
      <c r="S252" s="15"/>
      <c r="T252" s="15"/>
      <c r="U252" s="15"/>
      <c r="V252" s="20">
        <v>0</v>
      </c>
      <c r="W252" s="26">
        <f t="shared" si="7"/>
        <v>12</v>
      </c>
      <c r="X252" s="21">
        <f t="shared" si="8"/>
        <v>0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9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20">
        <v>0</v>
      </c>
      <c r="W253" s="26">
        <f t="shared" si="7"/>
        <v>21</v>
      </c>
      <c r="X253" s="21">
        <f t="shared" si="8"/>
        <v>0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5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20">
        <v>0</v>
      </c>
      <c r="W255" s="26">
        <f t="shared" si="7"/>
        <v>5</v>
      </c>
      <c r="X255" s="21">
        <f t="shared" si="8"/>
        <v>0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6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20">
        <v>0</v>
      </c>
      <c r="W256" s="26">
        <f t="shared" si="7"/>
        <v>13</v>
      </c>
      <c r="X256" s="21">
        <f t="shared" si="8"/>
        <v>0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0</v>
      </c>
      <c r="M257" s="15"/>
      <c r="N257" s="15"/>
      <c r="O257" s="15"/>
      <c r="P257" s="15"/>
      <c r="Q257" s="15"/>
      <c r="R257" s="15"/>
      <c r="S257" s="15"/>
      <c r="T257" s="15"/>
      <c r="U257" s="15"/>
      <c r="V257" s="20">
        <v>0</v>
      </c>
      <c r="W257" s="26">
        <f t="shared" si="7"/>
        <v>11</v>
      </c>
      <c r="X257" s="21">
        <f t="shared" si="8"/>
        <v>0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1</v>
      </c>
      <c r="M258" s="15"/>
      <c r="N258" s="15"/>
      <c r="O258" s="15"/>
      <c r="P258" s="15"/>
      <c r="Q258" s="15"/>
      <c r="R258" s="15"/>
      <c r="S258" s="15"/>
      <c r="T258" s="15"/>
      <c r="U258" s="15"/>
      <c r="V258" s="20">
        <v>0</v>
      </c>
      <c r="W258" s="26">
        <f t="shared" si="7"/>
        <v>10</v>
      </c>
      <c r="X258" s="21">
        <f t="shared" si="8"/>
        <v>0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0</v>
      </c>
      <c r="M259" s="15"/>
      <c r="N259" s="15"/>
      <c r="O259" s="15"/>
      <c r="P259" s="15"/>
      <c r="Q259" s="15"/>
      <c r="R259" s="15"/>
      <c r="S259" s="15"/>
      <c r="T259" s="15"/>
      <c r="U259" s="15"/>
      <c r="V259" s="20">
        <v>0</v>
      </c>
      <c r="W259" s="26">
        <f t="shared" si="7"/>
        <v>1</v>
      </c>
      <c r="X259" s="21">
        <f t="shared" si="8"/>
        <v>0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/>
      <c r="N260" s="15"/>
      <c r="O260" s="15"/>
      <c r="P260" s="15"/>
      <c r="Q260" s="15"/>
      <c r="R260" s="15"/>
      <c r="S260" s="15"/>
      <c r="T260" s="15"/>
      <c r="U260" s="15"/>
      <c r="V260" s="20">
        <v>18</v>
      </c>
      <c r="W260" s="26">
        <f t="shared" si="7"/>
        <v>5</v>
      </c>
      <c r="X260" s="21">
        <f t="shared" si="8"/>
        <v>0.27777777777777779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/>
      <c r="N261" s="15"/>
      <c r="O261" s="15"/>
      <c r="P261" s="15"/>
      <c r="Q261" s="15"/>
      <c r="R261" s="15"/>
      <c r="S261" s="15"/>
      <c r="T261" s="15"/>
      <c r="U261" s="15"/>
      <c r="V261" s="20">
        <v>0</v>
      </c>
      <c r="W261" s="26">
        <f t="shared" si="7"/>
        <v>14</v>
      </c>
      <c r="X261" s="21">
        <f t="shared" si="8"/>
        <v>0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4</v>
      </c>
      <c r="K262" s="15">
        <v>0</v>
      </c>
      <c r="L262" s="15">
        <v>0</v>
      </c>
      <c r="M262" s="15"/>
      <c r="N262" s="15"/>
      <c r="O262" s="15"/>
      <c r="P262" s="15"/>
      <c r="Q262" s="15"/>
      <c r="R262" s="15"/>
      <c r="S262" s="15"/>
      <c r="T262" s="15"/>
      <c r="U262" s="15"/>
      <c r="V262" s="20">
        <v>0</v>
      </c>
      <c r="W262" s="26">
        <f t="shared" ref="W262:W325" si="9">SUM(J262:U262)</f>
        <v>4</v>
      </c>
      <c r="X262" s="21">
        <f t="shared" ref="X262:X325" si="10">IFERROR(W262/V262,0)</f>
        <v>0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2</v>
      </c>
      <c r="M263" s="15"/>
      <c r="N263" s="15"/>
      <c r="O263" s="15"/>
      <c r="P263" s="15"/>
      <c r="Q263" s="15"/>
      <c r="R263" s="15"/>
      <c r="S263" s="15"/>
      <c r="T263" s="15"/>
      <c r="U263" s="15"/>
      <c r="V263" s="20">
        <v>0</v>
      </c>
      <c r="W263" s="26">
        <f t="shared" si="9"/>
        <v>9</v>
      </c>
      <c r="X263" s="21">
        <f t="shared" si="10"/>
        <v>0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0</v>
      </c>
      <c r="M264" s="15"/>
      <c r="N264" s="15"/>
      <c r="O264" s="15"/>
      <c r="P264" s="15"/>
      <c r="Q264" s="15"/>
      <c r="R264" s="15"/>
      <c r="S264" s="15"/>
      <c r="T264" s="15"/>
      <c r="U264" s="15"/>
      <c r="V264" s="20">
        <v>99</v>
      </c>
      <c r="W264" s="26">
        <f t="shared" si="9"/>
        <v>9</v>
      </c>
      <c r="X264" s="21">
        <f t="shared" si="10"/>
        <v>9.0909090909090912E-2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/>
      <c r="N265" s="15"/>
      <c r="O265" s="15"/>
      <c r="P265" s="15"/>
      <c r="Q265" s="15"/>
      <c r="R265" s="15"/>
      <c r="S265" s="15"/>
      <c r="T265" s="15"/>
      <c r="U265" s="15"/>
      <c r="V265" s="20">
        <v>47</v>
      </c>
      <c r="W265" s="26">
        <f t="shared" si="9"/>
        <v>11</v>
      </c>
      <c r="X265" s="21">
        <f t="shared" si="10"/>
        <v>0.23404255319148937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/>
      <c r="N266" s="15"/>
      <c r="O266" s="15"/>
      <c r="P266" s="15"/>
      <c r="Q266" s="15"/>
      <c r="R266" s="15"/>
      <c r="S266" s="15"/>
      <c r="T266" s="15"/>
      <c r="U266" s="15"/>
      <c r="V266" s="20">
        <v>120</v>
      </c>
      <c r="W266" s="26">
        <f t="shared" si="9"/>
        <v>5</v>
      </c>
      <c r="X266" s="21">
        <f t="shared" si="10"/>
        <v>4.1666666666666664E-2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0</v>
      </c>
      <c r="M267" s="15"/>
      <c r="N267" s="15"/>
      <c r="O267" s="15"/>
      <c r="P267" s="15"/>
      <c r="Q267" s="15"/>
      <c r="R267" s="15"/>
      <c r="S267" s="15"/>
      <c r="T267" s="15"/>
      <c r="U267" s="15"/>
      <c r="V267" s="20">
        <v>0</v>
      </c>
      <c r="W267" s="26">
        <f t="shared" si="9"/>
        <v>0</v>
      </c>
      <c r="X267" s="21">
        <f t="shared" si="10"/>
        <v>0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/>
      <c r="N268" s="15"/>
      <c r="O268" s="15"/>
      <c r="P268" s="15"/>
      <c r="Q268" s="15"/>
      <c r="R268" s="15"/>
      <c r="S268" s="15"/>
      <c r="T268" s="15"/>
      <c r="U268" s="15"/>
      <c r="V268" s="20">
        <v>6.333333333333333</v>
      </c>
      <c r="W268" s="26">
        <f t="shared" si="9"/>
        <v>1</v>
      </c>
      <c r="X268" s="21">
        <f t="shared" si="10"/>
        <v>0.15789473684210528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8</v>
      </c>
      <c r="M269" s="15"/>
      <c r="N269" s="15"/>
      <c r="O269" s="15"/>
      <c r="P269" s="15"/>
      <c r="Q269" s="15"/>
      <c r="R269" s="15"/>
      <c r="S269" s="15"/>
      <c r="T269" s="15"/>
      <c r="U269" s="15"/>
      <c r="V269" s="20">
        <v>131.66666666666666</v>
      </c>
      <c r="W269" s="26">
        <f t="shared" si="9"/>
        <v>27</v>
      </c>
      <c r="X269" s="21">
        <f t="shared" si="10"/>
        <v>0.20506329113924052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0</v>
      </c>
      <c r="M270" s="15"/>
      <c r="N270" s="15"/>
      <c r="O270" s="15"/>
      <c r="P270" s="15"/>
      <c r="Q270" s="15"/>
      <c r="R270" s="15"/>
      <c r="S270" s="15"/>
      <c r="T270" s="15"/>
      <c r="U270" s="15"/>
      <c r="V270" s="20">
        <v>6.666666666666667</v>
      </c>
      <c r="W270" s="26">
        <f t="shared" si="9"/>
        <v>2</v>
      </c>
      <c r="X270" s="21">
        <f t="shared" si="10"/>
        <v>0.3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/>
      <c r="N271" s="15"/>
      <c r="O271" s="15"/>
      <c r="P271" s="15"/>
      <c r="Q271" s="15"/>
      <c r="R271" s="15"/>
      <c r="S271" s="15"/>
      <c r="T271" s="15"/>
      <c r="U271" s="15"/>
      <c r="V271" s="20">
        <v>15.333333333333334</v>
      </c>
      <c r="W271" s="26">
        <f t="shared" si="9"/>
        <v>4</v>
      </c>
      <c r="X271" s="21">
        <f t="shared" si="10"/>
        <v>0.2608695652173913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9</v>
      </c>
      <c r="M272" s="15"/>
      <c r="N272" s="15"/>
      <c r="O272" s="15"/>
      <c r="P272" s="15"/>
      <c r="Q272" s="15"/>
      <c r="R272" s="15"/>
      <c r="S272" s="15"/>
      <c r="T272" s="15"/>
      <c r="U272" s="15"/>
      <c r="V272" s="20">
        <v>233.33333333333334</v>
      </c>
      <c r="W272" s="26">
        <f t="shared" si="9"/>
        <v>47</v>
      </c>
      <c r="X272" s="21">
        <f t="shared" si="10"/>
        <v>0.20142857142857143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0</v>
      </c>
      <c r="M273" s="15"/>
      <c r="N273" s="15"/>
      <c r="O273" s="15"/>
      <c r="P273" s="15"/>
      <c r="Q273" s="15"/>
      <c r="R273" s="15"/>
      <c r="S273" s="15"/>
      <c r="T273" s="15"/>
      <c r="U273" s="15"/>
      <c r="V273" s="20">
        <v>21.666666666666668</v>
      </c>
      <c r="W273" s="26">
        <f t="shared" si="9"/>
        <v>2</v>
      </c>
      <c r="X273" s="21">
        <f t="shared" si="10"/>
        <v>9.2307692307692299E-2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/>
      <c r="N274" s="15"/>
      <c r="O274" s="15"/>
      <c r="P274" s="15"/>
      <c r="Q274" s="15"/>
      <c r="R274" s="15"/>
      <c r="S274" s="15"/>
      <c r="T274" s="15"/>
      <c r="U274" s="15"/>
      <c r="V274" s="20">
        <v>5.333333333333333</v>
      </c>
      <c r="W274" s="26">
        <f t="shared" si="9"/>
        <v>0</v>
      </c>
      <c r="X274" s="21">
        <f t="shared" si="10"/>
        <v>0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/>
      <c r="N275" s="15"/>
      <c r="O275" s="15"/>
      <c r="P275" s="15"/>
      <c r="Q275" s="15"/>
      <c r="R275" s="15"/>
      <c r="S275" s="15"/>
      <c r="T275" s="15"/>
      <c r="U275" s="15"/>
      <c r="V275" s="20">
        <v>2.6666666666666665</v>
      </c>
      <c r="W275" s="26">
        <f t="shared" si="9"/>
        <v>6</v>
      </c>
      <c r="X275" s="21">
        <f t="shared" si="10"/>
        <v>2.25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0</v>
      </c>
      <c r="M276" s="15"/>
      <c r="N276" s="15"/>
      <c r="O276" s="15"/>
      <c r="P276" s="15"/>
      <c r="Q276" s="15"/>
      <c r="R276" s="15"/>
      <c r="S276" s="15"/>
      <c r="T276" s="15"/>
      <c r="U276" s="15"/>
      <c r="V276" s="20">
        <v>26.666666666666668</v>
      </c>
      <c r="W276" s="26">
        <f t="shared" si="9"/>
        <v>3</v>
      </c>
      <c r="X276" s="21">
        <f t="shared" si="10"/>
        <v>0.11249999999999999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/>
      <c r="N277" s="15"/>
      <c r="O277" s="15"/>
      <c r="P277" s="15"/>
      <c r="Q277" s="15"/>
      <c r="R277" s="15"/>
      <c r="S277" s="15"/>
      <c r="T277" s="15"/>
      <c r="U277" s="15"/>
      <c r="V277" s="20">
        <v>30.333333333333332</v>
      </c>
      <c r="W277" s="26">
        <f t="shared" si="9"/>
        <v>9</v>
      </c>
      <c r="X277" s="21">
        <f t="shared" si="10"/>
        <v>0.2967032967032967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/>
      <c r="N278" s="15"/>
      <c r="O278" s="15"/>
      <c r="P278" s="15"/>
      <c r="Q278" s="15"/>
      <c r="R278" s="15"/>
      <c r="S278" s="15"/>
      <c r="T278" s="15"/>
      <c r="U278" s="15"/>
      <c r="V278" s="20">
        <v>26.666666666666668</v>
      </c>
      <c r="W278" s="26">
        <f t="shared" si="9"/>
        <v>3</v>
      </c>
      <c r="X278" s="21">
        <f t="shared" si="10"/>
        <v>0.11249999999999999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0</v>
      </c>
      <c r="M279" s="15"/>
      <c r="N279" s="15"/>
      <c r="O279" s="15"/>
      <c r="P279" s="15"/>
      <c r="Q279" s="15"/>
      <c r="R279" s="15"/>
      <c r="S279" s="15"/>
      <c r="T279" s="15"/>
      <c r="U279" s="15"/>
      <c r="V279" s="20">
        <v>46.333333333333336</v>
      </c>
      <c r="W279" s="26">
        <f t="shared" si="9"/>
        <v>2</v>
      </c>
      <c r="X279" s="21">
        <f t="shared" si="10"/>
        <v>4.3165467625899276E-2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/>
      <c r="N280" s="15"/>
      <c r="O280" s="15"/>
      <c r="P280" s="15"/>
      <c r="Q280" s="15"/>
      <c r="R280" s="15"/>
      <c r="S280" s="15"/>
      <c r="T280" s="15"/>
      <c r="U280" s="15"/>
      <c r="V280" s="20">
        <v>18.666666666666668</v>
      </c>
      <c r="W280" s="26">
        <f t="shared" si="9"/>
        <v>1</v>
      </c>
      <c r="X280" s="21">
        <f t="shared" si="10"/>
        <v>5.3571428571428568E-2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/>
      <c r="N281" s="15"/>
      <c r="O281" s="15"/>
      <c r="P281" s="15"/>
      <c r="Q281" s="15"/>
      <c r="R281" s="15"/>
      <c r="S281" s="15"/>
      <c r="T281" s="15"/>
      <c r="U281" s="15"/>
      <c r="V281" s="20">
        <v>28.666666666666668</v>
      </c>
      <c r="W281" s="26">
        <f t="shared" si="9"/>
        <v>0</v>
      </c>
      <c r="X281" s="21">
        <f t="shared" si="10"/>
        <v>0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0</v>
      </c>
      <c r="M282" s="15"/>
      <c r="N282" s="15"/>
      <c r="O282" s="15"/>
      <c r="P282" s="15"/>
      <c r="Q282" s="15"/>
      <c r="R282" s="15"/>
      <c r="S282" s="15"/>
      <c r="T282" s="15"/>
      <c r="U282" s="15"/>
      <c r="V282" s="20">
        <v>100.66666666666667</v>
      </c>
      <c r="W282" s="26">
        <f t="shared" si="9"/>
        <v>2</v>
      </c>
      <c r="X282" s="21">
        <f t="shared" si="10"/>
        <v>1.986754966887417E-2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/>
      <c r="N283" s="15"/>
      <c r="O283" s="15"/>
      <c r="P283" s="15"/>
      <c r="Q283" s="15"/>
      <c r="R283" s="15"/>
      <c r="S283" s="15"/>
      <c r="T283" s="15"/>
      <c r="U283" s="15"/>
      <c r="V283" s="20">
        <v>22.333333333333332</v>
      </c>
      <c r="W283" s="26">
        <f t="shared" si="9"/>
        <v>5</v>
      </c>
      <c r="X283" s="21">
        <f t="shared" si="10"/>
        <v>0.22388059701492538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0</v>
      </c>
      <c r="M284" s="15"/>
      <c r="N284" s="15"/>
      <c r="O284" s="15"/>
      <c r="P284" s="15"/>
      <c r="Q284" s="15"/>
      <c r="R284" s="15"/>
      <c r="S284" s="15"/>
      <c r="T284" s="15"/>
      <c r="U284" s="15"/>
      <c r="V284" s="20">
        <v>16.666666666666668</v>
      </c>
      <c r="W284" s="26">
        <f t="shared" si="9"/>
        <v>1</v>
      </c>
      <c r="X284" s="21">
        <f t="shared" si="10"/>
        <v>0.06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/>
      <c r="N285" s="15"/>
      <c r="O285" s="15"/>
      <c r="P285" s="15"/>
      <c r="Q285" s="15"/>
      <c r="R285" s="15"/>
      <c r="S285" s="15"/>
      <c r="T285" s="15"/>
      <c r="U285" s="15"/>
      <c r="V285" s="20">
        <v>57</v>
      </c>
      <c r="W285" s="26">
        <f t="shared" si="9"/>
        <v>2</v>
      </c>
      <c r="X285" s="21">
        <f t="shared" si="10"/>
        <v>3.5087719298245612E-2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/>
      <c r="N286" s="15"/>
      <c r="O286" s="15"/>
      <c r="P286" s="15"/>
      <c r="Q286" s="15"/>
      <c r="R286" s="15"/>
      <c r="S286" s="15"/>
      <c r="T286" s="15"/>
      <c r="U286" s="15"/>
      <c r="V286" s="20">
        <v>79.666666666666671</v>
      </c>
      <c r="W286" s="26">
        <f t="shared" si="9"/>
        <v>1</v>
      </c>
      <c r="X286" s="21">
        <f t="shared" si="10"/>
        <v>1.2552301255230125E-2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/>
      <c r="N287" s="15"/>
      <c r="O287" s="15"/>
      <c r="P287" s="15"/>
      <c r="Q287" s="15"/>
      <c r="R287" s="15"/>
      <c r="S287" s="15"/>
      <c r="T287" s="15"/>
      <c r="U287" s="15"/>
      <c r="V287" s="20">
        <v>16.333333333333332</v>
      </c>
      <c r="W287" s="26">
        <f t="shared" si="9"/>
        <v>1</v>
      </c>
      <c r="X287" s="21">
        <f t="shared" si="10"/>
        <v>6.1224489795918373E-2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4</v>
      </c>
      <c r="L288" s="15">
        <v>1</v>
      </c>
      <c r="M288" s="15"/>
      <c r="N288" s="15"/>
      <c r="O288" s="15"/>
      <c r="P288" s="15"/>
      <c r="Q288" s="15"/>
      <c r="R288" s="15"/>
      <c r="S288" s="15"/>
      <c r="T288" s="15"/>
      <c r="U288" s="15"/>
      <c r="V288" s="20">
        <v>58.666666666666664</v>
      </c>
      <c r="W288" s="26">
        <f t="shared" si="9"/>
        <v>12</v>
      </c>
      <c r="X288" s="21">
        <f t="shared" si="10"/>
        <v>0.20454545454545456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0</v>
      </c>
      <c r="M289" s="15"/>
      <c r="N289" s="15"/>
      <c r="O289" s="15"/>
      <c r="P289" s="15"/>
      <c r="Q289" s="15"/>
      <c r="R289" s="15"/>
      <c r="S289" s="15"/>
      <c r="T289" s="15"/>
      <c r="U289" s="15"/>
      <c r="V289" s="20">
        <v>15.333333333333334</v>
      </c>
      <c r="W289" s="26">
        <f t="shared" si="9"/>
        <v>3</v>
      </c>
      <c r="X289" s="21">
        <f t="shared" si="10"/>
        <v>0.19565217391304346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/>
      <c r="N290" s="15"/>
      <c r="O290" s="15"/>
      <c r="P290" s="15"/>
      <c r="Q290" s="15"/>
      <c r="R290" s="15"/>
      <c r="S290" s="15"/>
      <c r="T290" s="15"/>
      <c r="U290" s="15"/>
      <c r="V290" s="20">
        <v>11</v>
      </c>
      <c r="W290" s="26">
        <f t="shared" si="9"/>
        <v>0</v>
      </c>
      <c r="X290" s="21">
        <f t="shared" si="10"/>
        <v>0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/>
      <c r="N291" s="15"/>
      <c r="O291" s="15"/>
      <c r="P291" s="15"/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/>
      <c r="N292" s="15"/>
      <c r="O292" s="15"/>
      <c r="P292" s="15"/>
      <c r="Q292" s="15"/>
      <c r="R292" s="15"/>
      <c r="S292" s="15"/>
      <c r="T292" s="15"/>
      <c r="U292" s="15"/>
      <c r="V292" s="20">
        <v>13.333333333333334</v>
      </c>
      <c r="W292" s="26">
        <f t="shared" si="9"/>
        <v>1</v>
      </c>
      <c r="X292" s="21">
        <f t="shared" si="10"/>
        <v>7.4999999999999997E-2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0</v>
      </c>
      <c r="M293" s="15"/>
      <c r="N293" s="15"/>
      <c r="O293" s="15"/>
      <c r="P293" s="15"/>
      <c r="Q293" s="15"/>
      <c r="R293" s="15"/>
      <c r="S293" s="15"/>
      <c r="T293" s="15"/>
      <c r="U293" s="15"/>
      <c r="V293" s="20">
        <v>37</v>
      </c>
      <c r="W293" s="26">
        <f t="shared" si="9"/>
        <v>6</v>
      </c>
      <c r="X293" s="21">
        <f t="shared" si="10"/>
        <v>0.16216216216216217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20">
        <v>23.666666666666668</v>
      </c>
      <c r="W294" s="26">
        <f t="shared" si="9"/>
        <v>1</v>
      </c>
      <c r="X294" s="21">
        <f t="shared" si="10"/>
        <v>4.2253521126760563E-2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/>
      <c r="N295" s="15"/>
      <c r="O295" s="15"/>
      <c r="P295" s="15"/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0</v>
      </c>
      <c r="M296" s="15"/>
      <c r="N296" s="15"/>
      <c r="O296" s="15"/>
      <c r="P296" s="15"/>
      <c r="Q296" s="15"/>
      <c r="R296" s="15"/>
      <c r="S296" s="15"/>
      <c r="T296" s="15"/>
      <c r="U296" s="15"/>
      <c r="V296" s="20">
        <v>9.3333333333333339</v>
      </c>
      <c r="W296" s="26">
        <f t="shared" si="9"/>
        <v>3</v>
      </c>
      <c r="X296" s="21">
        <f t="shared" si="10"/>
        <v>0.3214285714285714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/>
      <c r="N297" s="15"/>
      <c r="O297" s="15"/>
      <c r="P297" s="15"/>
      <c r="Q297" s="15"/>
      <c r="R297" s="15"/>
      <c r="S297" s="15"/>
      <c r="T297" s="15"/>
      <c r="U297" s="15"/>
      <c r="V297" s="20">
        <v>9.3333333333333339</v>
      </c>
      <c r="W297" s="26">
        <f t="shared" si="9"/>
        <v>0</v>
      </c>
      <c r="X297" s="21">
        <f t="shared" si="10"/>
        <v>0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/>
      <c r="N298" s="15"/>
      <c r="O298" s="15"/>
      <c r="P298" s="15"/>
      <c r="Q298" s="15"/>
      <c r="R298" s="15"/>
      <c r="S298" s="15"/>
      <c r="T298" s="15"/>
      <c r="U298" s="15"/>
      <c r="V298" s="20">
        <v>15</v>
      </c>
      <c r="W298" s="26">
        <f t="shared" si="9"/>
        <v>2</v>
      </c>
      <c r="X298" s="21">
        <f t="shared" si="10"/>
        <v>0.13333333333333333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0</v>
      </c>
      <c r="M299" s="15"/>
      <c r="N299" s="15"/>
      <c r="O299" s="15"/>
      <c r="P299" s="15"/>
      <c r="Q299" s="15"/>
      <c r="R299" s="15"/>
      <c r="S299" s="15"/>
      <c r="T299" s="15"/>
      <c r="U299" s="15"/>
      <c r="V299" s="20">
        <v>11.666666666666666</v>
      </c>
      <c r="W299" s="26">
        <f t="shared" si="9"/>
        <v>2</v>
      </c>
      <c r="X299" s="21">
        <f t="shared" si="10"/>
        <v>0.17142857142857143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3</v>
      </c>
      <c r="M300" s="15"/>
      <c r="N300" s="15"/>
      <c r="O300" s="15"/>
      <c r="P300" s="15"/>
      <c r="Q300" s="15"/>
      <c r="R300" s="15"/>
      <c r="S300" s="15"/>
      <c r="T300" s="15"/>
      <c r="U300" s="15"/>
      <c r="V300" s="20">
        <v>15.333333333333334</v>
      </c>
      <c r="W300" s="26">
        <f t="shared" si="9"/>
        <v>3</v>
      </c>
      <c r="X300" s="21">
        <f t="shared" si="10"/>
        <v>0.19565217391304346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/>
      <c r="N301" s="15"/>
      <c r="O301" s="15"/>
      <c r="P301" s="15"/>
      <c r="Q301" s="15"/>
      <c r="R301" s="15"/>
      <c r="S301" s="15"/>
      <c r="T301" s="15"/>
      <c r="U301" s="15"/>
      <c r="V301" s="20">
        <v>7</v>
      </c>
      <c r="W301" s="26">
        <f t="shared" si="9"/>
        <v>2</v>
      </c>
      <c r="X301" s="21">
        <f t="shared" si="10"/>
        <v>0.2857142857142857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0</v>
      </c>
      <c r="M302" s="15"/>
      <c r="N302" s="15"/>
      <c r="O302" s="15"/>
      <c r="P302" s="15"/>
      <c r="Q302" s="15"/>
      <c r="R302" s="15"/>
      <c r="S302" s="15"/>
      <c r="T302" s="15"/>
      <c r="U302" s="15"/>
      <c r="V302" s="20">
        <v>25.666666666666668</v>
      </c>
      <c r="W302" s="26">
        <f t="shared" si="9"/>
        <v>7</v>
      </c>
      <c r="X302" s="21">
        <f t="shared" si="10"/>
        <v>0.27272727272727271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/>
      <c r="N303" s="15"/>
      <c r="O303" s="15"/>
      <c r="P303" s="15"/>
      <c r="Q303" s="15"/>
      <c r="R303" s="15"/>
      <c r="S303" s="15"/>
      <c r="T303" s="15"/>
      <c r="U303" s="15"/>
      <c r="V303" s="20">
        <v>0</v>
      </c>
      <c r="W303" s="26">
        <f t="shared" si="9"/>
        <v>7</v>
      </c>
      <c r="X303" s="21">
        <f t="shared" si="10"/>
        <v>0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0</v>
      </c>
      <c r="M304" s="15"/>
      <c r="N304" s="15"/>
      <c r="O304" s="15"/>
      <c r="P304" s="15"/>
      <c r="Q304" s="15"/>
      <c r="R304" s="15"/>
      <c r="S304" s="15"/>
      <c r="T304" s="15"/>
      <c r="U304" s="15"/>
      <c r="V304" s="20">
        <v>18</v>
      </c>
      <c r="W304" s="26">
        <f t="shared" si="9"/>
        <v>5</v>
      </c>
      <c r="X304" s="21">
        <f t="shared" si="10"/>
        <v>0.27777777777777779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/>
      <c r="N305" s="15"/>
      <c r="O305" s="15"/>
      <c r="P305" s="15"/>
      <c r="Q305" s="15"/>
      <c r="R305" s="15"/>
      <c r="S305" s="15"/>
      <c r="T305" s="15"/>
      <c r="U305" s="15"/>
      <c r="V305" s="20">
        <v>34.666666666666664</v>
      </c>
      <c r="W305" s="26">
        <f t="shared" si="9"/>
        <v>8</v>
      </c>
      <c r="X305" s="21">
        <f t="shared" si="10"/>
        <v>0.23076923076923078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/>
      <c r="N306" s="15"/>
      <c r="O306" s="15"/>
      <c r="P306" s="15"/>
      <c r="Q306" s="15"/>
      <c r="R306" s="15"/>
      <c r="S306" s="15"/>
      <c r="T306" s="15"/>
      <c r="U306" s="15"/>
      <c r="V306" s="20">
        <v>48.666666666666664</v>
      </c>
      <c r="W306" s="26">
        <f t="shared" si="9"/>
        <v>3</v>
      </c>
      <c r="X306" s="21">
        <f t="shared" si="10"/>
        <v>6.164383561643836E-2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/>
      <c r="N307" s="15"/>
      <c r="O307" s="15"/>
      <c r="P307" s="15"/>
      <c r="Q307" s="15"/>
      <c r="R307" s="15"/>
      <c r="S307" s="15"/>
      <c r="T307" s="15"/>
      <c r="U307" s="15"/>
      <c r="V307" s="20">
        <v>4.333333333333333</v>
      </c>
      <c r="W307" s="26">
        <f t="shared" si="9"/>
        <v>0</v>
      </c>
      <c r="X307" s="21">
        <f t="shared" si="10"/>
        <v>0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/>
      <c r="N308" s="15"/>
      <c r="O308" s="15"/>
      <c r="P308" s="15"/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0</v>
      </c>
      <c r="M309" s="15"/>
      <c r="N309" s="15"/>
      <c r="O309" s="15"/>
      <c r="P309" s="15"/>
      <c r="Q309" s="15"/>
      <c r="R309" s="15"/>
      <c r="S309" s="15"/>
      <c r="T309" s="15"/>
      <c r="U309" s="15"/>
      <c r="V309" s="20">
        <v>140.33333333333334</v>
      </c>
      <c r="W309" s="26">
        <f t="shared" si="9"/>
        <v>29</v>
      </c>
      <c r="X309" s="21">
        <f t="shared" si="10"/>
        <v>0.20665083135391923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5</v>
      </c>
      <c r="M310" s="15"/>
      <c r="N310" s="15"/>
      <c r="O310" s="15"/>
      <c r="P310" s="15"/>
      <c r="Q310" s="15"/>
      <c r="R310" s="15"/>
      <c r="S310" s="15"/>
      <c r="T310" s="15"/>
      <c r="U310" s="15"/>
      <c r="V310" s="20">
        <v>82.666666666666671</v>
      </c>
      <c r="W310" s="26">
        <f t="shared" si="9"/>
        <v>15</v>
      </c>
      <c r="X310" s="21">
        <f t="shared" si="10"/>
        <v>0.18145161290322578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/>
      <c r="N311" s="15"/>
      <c r="O311" s="15"/>
      <c r="P311" s="15"/>
      <c r="Q311" s="15"/>
      <c r="R311" s="15"/>
      <c r="S311" s="15"/>
      <c r="T311" s="15"/>
      <c r="U311" s="15"/>
      <c r="V311" s="20">
        <v>1.6666666666666667</v>
      </c>
      <c r="W311" s="26">
        <f t="shared" si="9"/>
        <v>1</v>
      </c>
      <c r="X311" s="21">
        <f t="shared" si="10"/>
        <v>0.6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/>
      <c r="N312" s="15"/>
      <c r="O312" s="15"/>
      <c r="P312" s="15"/>
      <c r="Q312" s="15"/>
      <c r="R312" s="15"/>
      <c r="S312" s="15"/>
      <c r="T312" s="15"/>
      <c r="U312" s="15"/>
      <c r="V312" s="20">
        <v>11.666666666666666</v>
      </c>
      <c r="W312" s="26">
        <f t="shared" si="9"/>
        <v>2</v>
      </c>
      <c r="X312" s="21">
        <f t="shared" si="10"/>
        <v>0.17142857142857143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5</v>
      </c>
      <c r="M313" s="15"/>
      <c r="N313" s="15"/>
      <c r="O313" s="15"/>
      <c r="P313" s="15"/>
      <c r="Q313" s="15"/>
      <c r="R313" s="15"/>
      <c r="S313" s="15"/>
      <c r="T313" s="15"/>
      <c r="U313" s="15"/>
      <c r="V313" s="20">
        <v>43.666666666666664</v>
      </c>
      <c r="W313" s="26">
        <f t="shared" si="9"/>
        <v>12</v>
      </c>
      <c r="X313" s="21">
        <f t="shared" si="10"/>
        <v>0.27480916030534353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0</v>
      </c>
      <c r="M314" s="15"/>
      <c r="N314" s="15"/>
      <c r="O314" s="15"/>
      <c r="P314" s="15"/>
      <c r="Q314" s="15"/>
      <c r="R314" s="15"/>
      <c r="S314" s="15"/>
      <c r="T314" s="15"/>
      <c r="U314" s="15"/>
      <c r="V314" s="20">
        <v>11.666666666666666</v>
      </c>
      <c r="W314" s="26">
        <f t="shared" si="9"/>
        <v>6</v>
      </c>
      <c r="X314" s="21">
        <f t="shared" si="10"/>
        <v>0.51428571428571435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/>
      <c r="N315" s="15"/>
      <c r="O315" s="15"/>
      <c r="P315" s="15"/>
      <c r="Q315" s="15"/>
      <c r="R315" s="15"/>
      <c r="S315" s="15"/>
      <c r="T315" s="15"/>
      <c r="U315" s="15"/>
      <c r="V315" s="20">
        <v>38</v>
      </c>
      <c r="W315" s="26">
        <f t="shared" si="9"/>
        <v>32</v>
      </c>
      <c r="X315" s="21">
        <f t="shared" si="10"/>
        <v>0.84210526315789469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/>
      <c r="N316" s="15"/>
      <c r="O316" s="15"/>
      <c r="P316" s="15"/>
      <c r="Q316" s="15"/>
      <c r="R316" s="15"/>
      <c r="S316" s="15"/>
      <c r="T316" s="15"/>
      <c r="U316" s="15"/>
      <c r="V316" s="20">
        <v>72</v>
      </c>
      <c r="W316" s="26">
        <f t="shared" si="9"/>
        <v>24</v>
      </c>
      <c r="X316" s="21">
        <f t="shared" si="10"/>
        <v>0.33333333333333331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1</v>
      </c>
      <c r="K317" s="15">
        <v>0</v>
      </c>
      <c r="L317" s="15">
        <v>1</v>
      </c>
      <c r="M317" s="15"/>
      <c r="N317" s="15"/>
      <c r="O317" s="15"/>
      <c r="P317" s="15"/>
      <c r="Q317" s="15"/>
      <c r="R317" s="15"/>
      <c r="S317" s="15"/>
      <c r="T317" s="15"/>
      <c r="U317" s="15"/>
      <c r="V317" s="20">
        <v>25</v>
      </c>
      <c r="W317" s="26">
        <f t="shared" si="9"/>
        <v>2</v>
      </c>
      <c r="X317" s="21">
        <f t="shared" si="10"/>
        <v>0.08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0</v>
      </c>
      <c r="M318" s="15"/>
      <c r="N318" s="15"/>
      <c r="O318" s="15"/>
      <c r="P318" s="15"/>
      <c r="Q318" s="15"/>
      <c r="R318" s="15"/>
      <c r="S318" s="15"/>
      <c r="T318" s="15"/>
      <c r="U318" s="15"/>
      <c r="V318" s="20">
        <v>12.333333333333334</v>
      </c>
      <c r="W318" s="26">
        <f t="shared" si="9"/>
        <v>6</v>
      </c>
      <c r="X318" s="21">
        <f t="shared" si="10"/>
        <v>0.48648648648648646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/>
      <c r="N319" s="15"/>
      <c r="O319" s="15"/>
      <c r="P319" s="15"/>
      <c r="Q319" s="15"/>
      <c r="R319" s="15"/>
      <c r="S319" s="15"/>
      <c r="T319" s="15"/>
      <c r="U319" s="15"/>
      <c r="V319" s="20">
        <v>6</v>
      </c>
      <c r="W319" s="26">
        <f t="shared" si="9"/>
        <v>3</v>
      </c>
      <c r="X319" s="21">
        <f t="shared" si="10"/>
        <v>0.5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/>
      <c r="N320" s="15"/>
      <c r="O320" s="15"/>
      <c r="P320" s="15"/>
      <c r="Q320" s="15"/>
      <c r="R320" s="15"/>
      <c r="S320" s="15"/>
      <c r="T320" s="15"/>
      <c r="U320" s="15"/>
      <c r="V320" s="20">
        <v>48.333333333333336</v>
      </c>
      <c r="W320" s="26">
        <f t="shared" si="9"/>
        <v>4</v>
      </c>
      <c r="X320" s="21">
        <f t="shared" si="10"/>
        <v>8.2758620689655171E-2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5</v>
      </c>
      <c r="M321" s="15"/>
      <c r="N321" s="15"/>
      <c r="O321" s="15"/>
      <c r="P321" s="15"/>
      <c r="Q321" s="15"/>
      <c r="R321" s="15"/>
      <c r="S321" s="15"/>
      <c r="T321" s="15"/>
      <c r="U321" s="15"/>
      <c r="V321" s="20">
        <v>46.666666666666664</v>
      </c>
      <c r="W321" s="26">
        <f t="shared" si="9"/>
        <v>18</v>
      </c>
      <c r="X321" s="21">
        <f t="shared" si="10"/>
        <v>0.38571428571428573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0</v>
      </c>
      <c r="M322" s="15"/>
      <c r="N322" s="15"/>
      <c r="O322" s="15"/>
      <c r="P322" s="15"/>
      <c r="Q322" s="15"/>
      <c r="R322" s="15"/>
      <c r="S322" s="15"/>
      <c r="T322" s="15"/>
      <c r="U322" s="15"/>
      <c r="V322" s="20">
        <v>0</v>
      </c>
      <c r="W322" s="26">
        <f t="shared" si="9"/>
        <v>4</v>
      </c>
      <c r="X322" s="21">
        <f t="shared" si="10"/>
        <v>0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/>
      <c r="N323" s="15"/>
      <c r="O323" s="15"/>
      <c r="P323" s="15"/>
      <c r="Q323" s="15"/>
      <c r="R323" s="15"/>
      <c r="S323" s="15"/>
      <c r="T323" s="15"/>
      <c r="U323" s="15"/>
      <c r="V323" s="20">
        <v>17.666666666666668</v>
      </c>
      <c r="W323" s="26">
        <f t="shared" si="9"/>
        <v>4</v>
      </c>
      <c r="X323" s="21">
        <f t="shared" si="10"/>
        <v>0.22641509433962262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0</v>
      </c>
      <c r="L324" s="15">
        <v>0</v>
      </c>
      <c r="M324" s="15"/>
      <c r="N324" s="15"/>
      <c r="O324" s="15"/>
      <c r="P324" s="15"/>
      <c r="Q324" s="15"/>
      <c r="R324" s="15"/>
      <c r="S324" s="15"/>
      <c r="T324" s="15"/>
      <c r="U324" s="15"/>
      <c r="V324" s="20">
        <v>18.666666666666668</v>
      </c>
      <c r="W324" s="26">
        <f t="shared" si="9"/>
        <v>2</v>
      </c>
      <c r="X324" s="21">
        <f t="shared" si="10"/>
        <v>0.10714285714285714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/>
      <c r="N325" s="15"/>
      <c r="O325" s="15"/>
      <c r="P325" s="15"/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0</v>
      </c>
      <c r="M326" s="15"/>
      <c r="N326" s="15"/>
      <c r="O326" s="15"/>
      <c r="P326" s="15"/>
      <c r="Q326" s="15"/>
      <c r="R326" s="15"/>
      <c r="S326" s="15"/>
      <c r="T326" s="15"/>
      <c r="U326" s="15"/>
      <c r="V326" s="20">
        <v>6</v>
      </c>
      <c r="W326" s="26">
        <f t="shared" ref="W326:W389" si="11">SUM(J326:U326)</f>
        <v>0</v>
      </c>
      <c r="X326" s="21">
        <f t="shared" ref="X326:X389" si="12">IFERROR(W326/V326,0)</f>
        <v>0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/>
      <c r="N327" s="15"/>
      <c r="O327" s="15"/>
      <c r="P327" s="15"/>
      <c r="Q327" s="15"/>
      <c r="R327" s="15"/>
      <c r="S327" s="15"/>
      <c r="T327" s="15"/>
      <c r="U327" s="15"/>
      <c r="V327" s="20">
        <v>12</v>
      </c>
      <c r="W327" s="26">
        <f t="shared" si="11"/>
        <v>5</v>
      </c>
      <c r="X327" s="21">
        <f t="shared" si="12"/>
        <v>0.41666666666666669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1</v>
      </c>
      <c r="M328" s="15"/>
      <c r="N328" s="15"/>
      <c r="O328" s="15"/>
      <c r="P328" s="15"/>
      <c r="Q328" s="15"/>
      <c r="R328" s="15"/>
      <c r="S328" s="15"/>
      <c r="T328" s="15"/>
      <c r="U328" s="15"/>
      <c r="V328" s="20">
        <v>30.666666666666668</v>
      </c>
      <c r="W328" s="26">
        <f t="shared" si="11"/>
        <v>3</v>
      </c>
      <c r="X328" s="21">
        <f t="shared" si="12"/>
        <v>9.7826086956521729E-2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/>
      <c r="N329" s="15"/>
      <c r="O329" s="15"/>
      <c r="P329" s="15"/>
      <c r="Q329" s="15"/>
      <c r="R329" s="15"/>
      <c r="S329" s="15"/>
      <c r="T329" s="15"/>
      <c r="U329" s="15"/>
      <c r="V329" s="20">
        <v>2</v>
      </c>
      <c r="W329" s="26">
        <f t="shared" si="11"/>
        <v>1</v>
      </c>
      <c r="X329" s="21">
        <f t="shared" si="12"/>
        <v>0.5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/>
      <c r="N330" s="15"/>
      <c r="O330" s="15"/>
      <c r="P330" s="15"/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/>
      <c r="N331" s="15"/>
      <c r="O331" s="15"/>
      <c r="P331" s="15"/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/>
      <c r="N332" s="15"/>
      <c r="O332" s="15"/>
      <c r="P332" s="15"/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0</v>
      </c>
      <c r="M333" s="15"/>
      <c r="N333" s="15"/>
      <c r="O333" s="15"/>
      <c r="P333" s="15"/>
      <c r="Q333" s="15"/>
      <c r="R333" s="15"/>
      <c r="S333" s="15"/>
      <c r="T333" s="15"/>
      <c r="U333" s="15"/>
      <c r="V333" s="20">
        <v>12.666666666666666</v>
      </c>
      <c r="W333" s="26">
        <f t="shared" si="11"/>
        <v>0</v>
      </c>
      <c r="X333" s="21">
        <f t="shared" si="12"/>
        <v>0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/>
      <c r="N334" s="15"/>
      <c r="O334" s="15"/>
      <c r="P334" s="15"/>
      <c r="Q334" s="15"/>
      <c r="R334" s="15"/>
      <c r="S334" s="15"/>
      <c r="T334" s="15"/>
      <c r="U334" s="15"/>
      <c r="V334" s="20">
        <v>0</v>
      </c>
      <c r="W334" s="26">
        <f t="shared" si="11"/>
        <v>0</v>
      </c>
      <c r="X334" s="21">
        <f t="shared" si="12"/>
        <v>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/>
      <c r="N335" s="15"/>
      <c r="O335" s="15"/>
      <c r="P335" s="15"/>
      <c r="Q335" s="15"/>
      <c r="R335" s="15"/>
      <c r="S335" s="15"/>
      <c r="T335" s="15"/>
      <c r="U335" s="15"/>
      <c r="V335" s="20">
        <v>9</v>
      </c>
      <c r="W335" s="26">
        <f t="shared" si="11"/>
        <v>0</v>
      </c>
      <c r="X335" s="21">
        <f t="shared" si="12"/>
        <v>0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0</v>
      </c>
      <c r="M336" s="15"/>
      <c r="N336" s="15"/>
      <c r="O336" s="15"/>
      <c r="P336" s="15"/>
      <c r="Q336" s="15"/>
      <c r="R336" s="15"/>
      <c r="S336" s="15"/>
      <c r="T336" s="15"/>
      <c r="U336" s="15"/>
      <c r="V336" s="20">
        <v>14.333333333333334</v>
      </c>
      <c r="W336" s="26">
        <f t="shared" si="11"/>
        <v>0</v>
      </c>
      <c r="X336" s="21">
        <f t="shared" si="12"/>
        <v>0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1</v>
      </c>
      <c r="M337" s="15"/>
      <c r="N337" s="15"/>
      <c r="O337" s="15"/>
      <c r="P337" s="15"/>
      <c r="Q337" s="15"/>
      <c r="R337" s="15"/>
      <c r="S337" s="15"/>
      <c r="T337" s="15"/>
      <c r="U337" s="15"/>
      <c r="V337" s="20">
        <v>21.666666666666668</v>
      </c>
      <c r="W337" s="26">
        <f t="shared" si="11"/>
        <v>6</v>
      </c>
      <c r="X337" s="21">
        <f t="shared" si="12"/>
        <v>0.27692307692307688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7</v>
      </c>
      <c r="M338" s="15"/>
      <c r="N338" s="15"/>
      <c r="O338" s="15"/>
      <c r="P338" s="15"/>
      <c r="Q338" s="15"/>
      <c r="R338" s="15"/>
      <c r="S338" s="15"/>
      <c r="T338" s="15"/>
      <c r="U338" s="15"/>
      <c r="V338" s="20">
        <v>206</v>
      </c>
      <c r="W338" s="26">
        <f t="shared" si="11"/>
        <v>35</v>
      </c>
      <c r="X338" s="21">
        <f t="shared" si="12"/>
        <v>0.16990291262135923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</v>
      </c>
      <c r="M339" s="15"/>
      <c r="N339" s="15"/>
      <c r="O339" s="15"/>
      <c r="P339" s="15"/>
      <c r="Q339" s="15"/>
      <c r="R339" s="15"/>
      <c r="S339" s="15"/>
      <c r="T339" s="15"/>
      <c r="U339" s="15"/>
      <c r="V339" s="20">
        <v>160.66666666666666</v>
      </c>
      <c r="W339" s="26">
        <f t="shared" si="11"/>
        <v>24</v>
      </c>
      <c r="X339" s="21">
        <f t="shared" si="12"/>
        <v>0.14937759336099585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/>
      <c r="N340" s="15"/>
      <c r="O340" s="15"/>
      <c r="P340" s="15"/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20">
        <v>12.666666666666666</v>
      </c>
      <c r="W341" s="26">
        <f t="shared" si="11"/>
        <v>2</v>
      </c>
      <c r="X341" s="21">
        <f t="shared" si="12"/>
        <v>0.15789473684210528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/>
      <c r="N342" s="15"/>
      <c r="O342" s="15"/>
      <c r="P342" s="15"/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/>
      <c r="N343" s="15"/>
      <c r="O343" s="15"/>
      <c r="P343" s="15"/>
      <c r="Q343" s="15"/>
      <c r="R343" s="15"/>
      <c r="S343" s="15"/>
      <c r="T343" s="15"/>
      <c r="U343" s="15"/>
      <c r="V343" s="20">
        <v>3.3333333333333335</v>
      </c>
      <c r="W343" s="26">
        <f t="shared" si="11"/>
        <v>0</v>
      </c>
      <c r="X343" s="21">
        <f t="shared" si="12"/>
        <v>0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0</v>
      </c>
      <c r="M344" s="15"/>
      <c r="N344" s="15"/>
      <c r="O344" s="15"/>
      <c r="P344" s="15"/>
      <c r="Q344" s="15"/>
      <c r="R344" s="15"/>
      <c r="S344" s="15"/>
      <c r="T344" s="15"/>
      <c r="U344" s="15"/>
      <c r="V344" s="20">
        <v>66.333333333333329</v>
      </c>
      <c r="W344" s="26">
        <f t="shared" si="11"/>
        <v>15</v>
      </c>
      <c r="X344" s="21">
        <f t="shared" si="12"/>
        <v>0.22613065326633167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/>
      <c r="N345" s="15"/>
      <c r="O345" s="15"/>
      <c r="P345" s="15"/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/>
      <c r="N346" s="15"/>
      <c r="O346" s="15"/>
      <c r="P346" s="15"/>
      <c r="Q346" s="15"/>
      <c r="R346" s="15"/>
      <c r="S346" s="15"/>
      <c r="T346" s="15"/>
      <c r="U346" s="15"/>
      <c r="V346" s="20">
        <v>15.333333333333334</v>
      </c>
      <c r="W346" s="26">
        <f t="shared" si="11"/>
        <v>1</v>
      </c>
      <c r="X346" s="21">
        <f t="shared" si="12"/>
        <v>6.5217391304347824E-2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/>
      <c r="N347" s="15"/>
      <c r="O347" s="15"/>
      <c r="P347" s="15"/>
      <c r="Q347" s="15"/>
      <c r="R347" s="15"/>
      <c r="S347" s="15"/>
      <c r="T347" s="15"/>
      <c r="U347" s="15"/>
      <c r="V347" s="20">
        <v>0.66666666666666663</v>
      </c>
      <c r="W347" s="26">
        <f t="shared" si="11"/>
        <v>4</v>
      </c>
      <c r="X347" s="21">
        <f t="shared" si="12"/>
        <v>6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/>
      <c r="N348" s="15"/>
      <c r="O348" s="15"/>
      <c r="P348" s="15"/>
      <c r="Q348" s="15"/>
      <c r="R348" s="15"/>
      <c r="S348" s="15"/>
      <c r="T348" s="15"/>
      <c r="U348" s="15"/>
      <c r="V348" s="20">
        <v>15.333333333333334</v>
      </c>
      <c r="W348" s="26">
        <f t="shared" si="11"/>
        <v>2</v>
      </c>
      <c r="X348" s="21">
        <f t="shared" si="12"/>
        <v>0.13043478260869565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/>
      <c r="N349" s="15"/>
      <c r="O349" s="15"/>
      <c r="P349" s="15"/>
      <c r="Q349" s="15"/>
      <c r="R349" s="15"/>
      <c r="S349" s="15"/>
      <c r="T349" s="15"/>
      <c r="U349" s="15"/>
      <c r="V349" s="20">
        <v>1.3333333333333333</v>
      </c>
      <c r="W349" s="26">
        <f t="shared" si="11"/>
        <v>0</v>
      </c>
      <c r="X349" s="21">
        <f t="shared" si="12"/>
        <v>0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7</v>
      </c>
      <c r="L350" s="15">
        <v>0</v>
      </c>
      <c r="M350" s="15"/>
      <c r="N350" s="15"/>
      <c r="O350" s="15"/>
      <c r="P350" s="15"/>
      <c r="Q350" s="15"/>
      <c r="R350" s="15"/>
      <c r="S350" s="15"/>
      <c r="T350" s="15"/>
      <c r="U350" s="15"/>
      <c r="V350" s="20">
        <v>3</v>
      </c>
      <c r="W350" s="26">
        <f t="shared" si="11"/>
        <v>13</v>
      </c>
      <c r="X350" s="21">
        <f t="shared" si="12"/>
        <v>4.333333333333333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1</v>
      </c>
      <c r="M351" s="15"/>
      <c r="N351" s="15"/>
      <c r="O351" s="15"/>
      <c r="P351" s="15"/>
      <c r="Q351" s="15"/>
      <c r="R351" s="15"/>
      <c r="S351" s="15"/>
      <c r="T351" s="15"/>
      <c r="U351" s="15"/>
      <c r="V351" s="20">
        <v>21.333333333333332</v>
      </c>
      <c r="W351" s="26">
        <f t="shared" si="11"/>
        <v>2</v>
      </c>
      <c r="X351" s="21">
        <f t="shared" si="12"/>
        <v>9.375E-2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/>
      <c r="N352" s="15"/>
      <c r="O352" s="15"/>
      <c r="P352" s="15"/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/>
      <c r="N353" s="15"/>
      <c r="O353" s="15"/>
      <c r="P353" s="15"/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/>
      <c r="N354" s="15"/>
      <c r="O354" s="15"/>
      <c r="P354" s="15"/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/>
      <c r="N355" s="15"/>
      <c r="O355" s="15"/>
      <c r="P355" s="15"/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/>
      <c r="N356" s="15"/>
      <c r="O356" s="15"/>
      <c r="P356" s="15"/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/>
      <c r="N357" s="15"/>
      <c r="O357" s="15"/>
      <c r="P357" s="15"/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/>
      <c r="N358" s="15"/>
      <c r="O358" s="15"/>
      <c r="P358" s="15"/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/>
      <c r="N359" s="15"/>
      <c r="O359" s="15"/>
      <c r="P359" s="15"/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/>
      <c r="N360" s="15"/>
      <c r="O360" s="15"/>
      <c r="P360" s="15"/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/>
      <c r="N361" s="15"/>
      <c r="O361" s="15"/>
      <c r="P361" s="15"/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/>
      <c r="N362" s="15"/>
      <c r="O362" s="15"/>
      <c r="P362" s="15"/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/>
      <c r="N363" s="15"/>
      <c r="O363" s="15"/>
      <c r="P363" s="15"/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/>
      <c r="N364" s="15"/>
      <c r="O364" s="15"/>
      <c r="P364" s="15"/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/>
      <c r="N365" s="15"/>
      <c r="O365" s="15"/>
      <c r="P365" s="15"/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/>
      <c r="N366" s="15"/>
      <c r="O366" s="15"/>
      <c r="P366" s="15"/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/>
      <c r="N367" s="15"/>
      <c r="O367" s="15"/>
      <c r="P367" s="15"/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/>
      <c r="N368" s="15"/>
      <c r="O368" s="15"/>
      <c r="P368" s="15"/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/>
      <c r="N369" s="15"/>
      <c r="O369" s="15"/>
      <c r="P369" s="15"/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/>
      <c r="N370" s="15"/>
      <c r="O370" s="15"/>
      <c r="P370" s="15"/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/>
      <c r="N371" s="15"/>
      <c r="O371" s="15"/>
      <c r="P371" s="15"/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/>
      <c r="N372" s="15"/>
      <c r="O372" s="15"/>
      <c r="P372" s="15"/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/>
      <c r="N373" s="15"/>
      <c r="O373" s="15"/>
      <c r="P373" s="15"/>
      <c r="Q373" s="15"/>
      <c r="R373" s="15"/>
      <c r="S373" s="15"/>
      <c r="T373" s="15"/>
      <c r="U373" s="15"/>
      <c r="V373" s="20">
        <v>2</v>
      </c>
      <c r="W373" s="26">
        <f t="shared" si="11"/>
        <v>2</v>
      </c>
      <c r="X373" s="21">
        <f t="shared" si="12"/>
        <v>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/>
      <c r="N374" s="15"/>
      <c r="O374" s="15"/>
      <c r="P374" s="15"/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/>
      <c r="N375" s="15"/>
      <c r="O375" s="15"/>
      <c r="P375" s="15"/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/>
      <c r="N376" s="15"/>
      <c r="O376" s="15"/>
      <c r="P376" s="15"/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/>
      <c r="N377" s="15"/>
      <c r="O377" s="15"/>
      <c r="P377" s="15"/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/>
      <c r="N378" s="15"/>
      <c r="O378" s="15"/>
      <c r="P378" s="15"/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/>
      <c r="N379" s="15"/>
      <c r="O379" s="15"/>
      <c r="P379" s="15"/>
      <c r="Q379" s="15"/>
      <c r="R379" s="15"/>
      <c r="S379" s="15"/>
      <c r="T379" s="15"/>
      <c r="U379" s="15"/>
      <c r="V379" s="20">
        <v>4.333333333333333</v>
      </c>
      <c r="W379" s="26">
        <f t="shared" si="11"/>
        <v>1</v>
      </c>
      <c r="X379" s="21">
        <f t="shared" si="12"/>
        <v>0.23076923076923078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9</v>
      </c>
      <c r="L380" s="15">
        <v>0</v>
      </c>
      <c r="M380" s="15"/>
      <c r="N380" s="15"/>
      <c r="O380" s="15"/>
      <c r="P380" s="15"/>
      <c r="Q380" s="15"/>
      <c r="R380" s="15"/>
      <c r="S380" s="15"/>
      <c r="T380" s="15"/>
      <c r="U380" s="15"/>
      <c r="V380" s="20">
        <v>36.333333333333336</v>
      </c>
      <c r="W380" s="26">
        <f t="shared" si="11"/>
        <v>10</v>
      </c>
      <c r="X380" s="21">
        <f t="shared" si="12"/>
        <v>0.2752293577981651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</v>
      </c>
      <c r="M381" s="15"/>
      <c r="N381" s="15"/>
      <c r="O381" s="15"/>
      <c r="P381" s="15"/>
      <c r="Q381" s="15"/>
      <c r="R381" s="15"/>
      <c r="S381" s="15"/>
      <c r="T381" s="15"/>
      <c r="U381" s="15"/>
      <c r="V381" s="20">
        <v>0</v>
      </c>
      <c r="W381" s="26">
        <f t="shared" si="11"/>
        <v>2</v>
      </c>
      <c r="X381" s="21">
        <f t="shared" si="12"/>
        <v>0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/>
      <c r="N382" s="15"/>
      <c r="O382" s="15"/>
      <c r="P382" s="15"/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/>
      <c r="N383" s="15"/>
      <c r="O383" s="15"/>
      <c r="P383" s="15"/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/>
      <c r="N384" s="15"/>
      <c r="O384" s="15"/>
      <c r="P384" s="15"/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/>
      <c r="N385" s="15"/>
      <c r="O385" s="15"/>
      <c r="P385" s="15"/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/>
      <c r="N386" s="15"/>
      <c r="O386" s="15"/>
      <c r="P386" s="15"/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/>
      <c r="N387" s="15"/>
      <c r="O387" s="15"/>
      <c r="P387" s="15"/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/>
      <c r="N388" s="15"/>
      <c r="O388" s="15"/>
      <c r="P388" s="15"/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/>
      <c r="N389" s="15"/>
      <c r="O389" s="15"/>
      <c r="P389" s="15"/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/>
      <c r="N390" s="15"/>
      <c r="O390" s="15"/>
      <c r="P390" s="15"/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/>
      <c r="N391" s="15"/>
      <c r="O391" s="15"/>
      <c r="P391" s="15"/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/>
      <c r="N392" s="15"/>
      <c r="O392" s="15"/>
      <c r="P392" s="15"/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/>
      <c r="N393" s="15"/>
      <c r="O393" s="15"/>
      <c r="P393" s="15"/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/>
      <c r="N394" s="15"/>
      <c r="O394" s="15"/>
      <c r="P394" s="15"/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0</v>
      </c>
      <c r="M395" s="15"/>
      <c r="N395" s="15"/>
      <c r="O395" s="15"/>
      <c r="P395" s="15"/>
      <c r="Q395" s="15"/>
      <c r="R395" s="15"/>
      <c r="S395" s="15"/>
      <c r="T395" s="15"/>
      <c r="U395" s="15"/>
      <c r="V395" s="20">
        <v>17</v>
      </c>
      <c r="W395" s="26">
        <f t="shared" si="13"/>
        <v>1</v>
      </c>
      <c r="X395" s="21">
        <f t="shared" si="14"/>
        <v>5.8823529411764705E-2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/>
      <c r="N396" s="15"/>
      <c r="O396" s="15"/>
      <c r="P396" s="15"/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/>
      <c r="N397" s="15"/>
      <c r="O397" s="15"/>
      <c r="P397" s="15"/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/>
      <c r="N398" s="15"/>
      <c r="O398" s="15"/>
      <c r="P398" s="15"/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/>
      <c r="N399" s="15"/>
      <c r="O399" s="15"/>
      <c r="P399" s="15"/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/>
      <c r="N400" s="15"/>
      <c r="O400" s="15"/>
      <c r="P400" s="15"/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/>
      <c r="N401" s="15"/>
      <c r="O401" s="15"/>
      <c r="P401" s="15"/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/>
      <c r="N402" s="15"/>
      <c r="O402" s="15"/>
      <c r="P402" s="15"/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/>
      <c r="N403" s="15"/>
      <c r="O403" s="15"/>
      <c r="P403" s="15"/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/>
      <c r="N404" s="15"/>
      <c r="O404" s="15"/>
      <c r="P404" s="15"/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/>
      <c r="N405" s="15"/>
      <c r="O405" s="15"/>
      <c r="P405" s="15"/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/>
      <c r="N406" s="15"/>
      <c r="O406" s="15"/>
      <c r="P406" s="15"/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/>
      <c r="N407" s="15"/>
      <c r="O407" s="15"/>
      <c r="P407" s="15"/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/>
      <c r="N408" s="15"/>
      <c r="O408" s="15"/>
      <c r="P408" s="15"/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/>
      <c r="N409" s="15"/>
      <c r="O409" s="15"/>
      <c r="P409" s="15"/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/>
      <c r="N410" s="15"/>
      <c r="O410" s="15"/>
      <c r="P410" s="15"/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/>
      <c r="N411" s="15"/>
      <c r="O411" s="15"/>
      <c r="P411" s="15"/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/>
      <c r="N412" s="15"/>
      <c r="O412" s="15"/>
      <c r="P412" s="15"/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/>
      <c r="N413" s="15"/>
      <c r="O413" s="15"/>
      <c r="P413" s="15"/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/>
      <c r="N414" s="15"/>
      <c r="O414" s="15"/>
      <c r="P414" s="15"/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/>
      <c r="N415" s="15"/>
      <c r="O415" s="15"/>
      <c r="P415" s="15"/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/>
      <c r="N416" s="15"/>
      <c r="O416" s="15"/>
      <c r="P416" s="15"/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/>
      <c r="N417" s="15"/>
      <c r="O417" s="15"/>
      <c r="P417" s="15"/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/>
      <c r="N418" s="15"/>
      <c r="O418" s="15"/>
      <c r="P418" s="15"/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/>
      <c r="N419" s="15"/>
      <c r="O419" s="15"/>
      <c r="P419" s="15"/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/>
      <c r="N420" s="15"/>
      <c r="O420" s="15"/>
      <c r="P420" s="15"/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/>
      <c r="N421" s="15"/>
      <c r="O421" s="15"/>
      <c r="P421" s="15"/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0</v>
      </c>
      <c r="M422" s="15"/>
      <c r="N422" s="15"/>
      <c r="O422" s="15"/>
      <c r="P422" s="15"/>
      <c r="Q422" s="15"/>
      <c r="R422" s="15"/>
      <c r="S422" s="15"/>
      <c r="T422" s="15"/>
      <c r="U422" s="15"/>
      <c r="V422" s="20">
        <v>15.666666666666666</v>
      </c>
      <c r="W422" s="26">
        <f t="shared" si="18"/>
        <v>7</v>
      </c>
      <c r="X422" s="21">
        <f t="shared" si="19"/>
        <v>0.44680851063829791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/>
      <c r="N423" s="15"/>
      <c r="O423" s="15"/>
      <c r="P423" s="15"/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/>
      <c r="N424" s="15"/>
      <c r="O424" s="15"/>
      <c r="P424" s="15"/>
      <c r="Q424" s="15"/>
      <c r="R424" s="15"/>
      <c r="S424" s="15"/>
      <c r="T424" s="15"/>
      <c r="U424" s="15"/>
      <c r="V424" s="20">
        <v>0</v>
      </c>
      <c r="W424" s="26">
        <f t="shared" si="18"/>
        <v>2</v>
      </c>
      <c r="X424" s="21">
        <f t="shared" si="19"/>
        <v>0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/>
      <c r="N425" s="15"/>
      <c r="O425" s="15"/>
      <c r="P425" s="15"/>
      <c r="Q425" s="15"/>
      <c r="R425" s="15"/>
      <c r="S425" s="15"/>
      <c r="T425" s="15"/>
      <c r="U425" s="15"/>
      <c r="V425" s="20">
        <v>4.666666666666667</v>
      </c>
      <c r="W425" s="26">
        <f t="shared" si="18"/>
        <v>1</v>
      </c>
      <c r="X425" s="21">
        <f t="shared" si="19"/>
        <v>0.21428571428571427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/>
      <c r="N426" s="15"/>
      <c r="O426" s="15"/>
      <c r="P426" s="15"/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/>
      <c r="N427" s="15"/>
      <c r="O427" s="15"/>
      <c r="P427" s="15"/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/>
      <c r="N428" s="15"/>
      <c r="O428" s="15"/>
      <c r="P428" s="15"/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/>
      <c r="N429" s="15"/>
      <c r="O429" s="15"/>
      <c r="P429" s="15"/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/>
      <c r="N430" s="15"/>
      <c r="O430" s="15"/>
      <c r="P430" s="15"/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/>
      <c r="N431" s="15"/>
      <c r="O431" s="15"/>
      <c r="P431" s="15"/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/>
      <c r="N432" s="15"/>
      <c r="O432" s="15"/>
      <c r="P432" s="15"/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0</v>
      </c>
      <c r="M433" s="15"/>
      <c r="N433" s="15"/>
      <c r="O433" s="15"/>
      <c r="P433" s="15"/>
      <c r="Q433" s="15"/>
      <c r="R433" s="15"/>
      <c r="S433" s="15"/>
      <c r="T433" s="15"/>
      <c r="U433" s="15"/>
      <c r="V433" s="20">
        <v>0</v>
      </c>
      <c r="W433" s="26">
        <f t="shared" si="20"/>
        <v>0</v>
      </c>
      <c r="X433" s="21">
        <f t="shared" si="21"/>
        <v>0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0</v>
      </c>
      <c r="M434" s="15"/>
      <c r="N434" s="15"/>
      <c r="O434" s="15"/>
      <c r="P434" s="15"/>
      <c r="Q434" s="15"/>
      <c r="R434" s="15"/>
      <c r="S434" s="15"/>
      <c r="T434" s="15"/>
      <c r="U434" s="15"/>
      <c r="V434" s="20">
        <v>8</v>
      </c>
      <c r="W434" s="26">
        <f t="shared" si="20"/>
        <v>0</v>
      </c>
      <c r="X434" s="21">
        <f t="shared" si="21"/>
        <v>0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0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20">
        <v>33</v>
      </c>
      <c r="W435" s="26">
        <f t="shared" si="20"/>
        <v>2</v>
      </c>
      <c r="X435" s="21">
        <f t="shared" si="21"/>
        <v>6.0606060606060608E-2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/>
      <c r="N436" s="15"/>
      <c r="O436" s="15"/>
      <c r="P436" s="15"/>
      <c r="Q436" s="15"/>
      <c r="R436" s="15"/>
      <c r="S436" s="15"/>
      <c r="T436" s="15"/>
      <c r="U436" s="15"/>
      <c r="V436" s="20">
        <v>4.333333333333333</v>
      </c>
      <c r="W436" s="26">
        <f t="shared" si="20"/>
        <v>0</v>
      </c>
      <c r="X436" s="21">
        <f t="shared" si="21"/>
        <v>0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/>
      <c r="N437" s="15"/>
      <c r="O437" s="15"/>
      <c r="P437" s="15"/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/>
      <c r="N438" s="15"/>
      <c r="O438" s="15"/>
      <c r="P438" s="15"/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0</v>
      </c>
      <c r="M439" s="15"/>
      <c r="N439" s="15"/>
      <c r="O439" s="15"/>
      <c r="P439" s="15"/>
      <c r="Q439" s="15"/>
      <c r="R439" s="15"/>
      <c r="S439" s="15"/>
      <c r="T439" s="15"/>
      <c r="U439" s="15"/>
      <c r="V439" s="20">
        <v>5</v>
      </c>
      <c r="W439" s="26">
        <f t="shared" si="20"/>
        <v>2</v>
      </c>
      <c r="X439" s="21">
        <f t="shared" si="21"/>
        <v>0.4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/>
      <c r="N440" s="15"/>
      <c r="O440" s="15"/>
      <c r="P440" s="15"/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/>
      <c r="N441" s="15"/>
      <c r="O441" s="15"/>
      <c r="P441" s="15"/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/>
      <c r="N442" s="15"/>
      <c r="O442" s="15"/>
      <c r="P442" s="15"/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/>
      <c r="N443" s="15"/>
      <c r="O443" s="15"/>
      <c r="P443" s="15"/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0</v>
      </c>
      <c r="M444" s="15"/>
      <c r="N444" s="15"/>
      <c r="O444" s="15"/>
      <c r="P444" s="15"/>
      <c r="Q444" s="15"/>
      <c r="R444" s="15"/>
      <c r="S444" s="15"/>
      <c r="T444" s="15"/>
      <c r="U444" s="15"/>
      <c r="V444" s="20">
        <v>17</v>
      </c>
      <c r="W444" s="26">
        <f t="shared" si="20"/>
        <v>5</v>
      </c>
      <c r="X444" s="21">
        <f t="shared" si="21"/>
        <v>0.29411764705882354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/>
      <c r="N445" s="15"/>
      <c r="O445" s="15"/>
      <c r="P445" s="15"/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0</v>
      </c>
      <c r="M446" s="15"/>
      <c r="N446" s="15"/>
      <c r="O446" s="15"/>
      <c r="P446" s="15"/>
      <c r="Q446" s="15"/>
      <c r="R446" s="15"/>
      <c r="S446" s="15"/>
      <c r="T446" s="15"/>
      <c r="U446" s="15"/>
      <c r="V446" s="20">
        <v>22.333333333333332</v>
      </c>
      <c r="W446" s="26">
        <f t="shared" si="22"/>
        <v>2</v>
      </c>
      <c r="X446" s="21">
        <f t="shared" si="23"/>
        <v>8.9552238805970158E-2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/>
      <c r="N447" s="15"/>
      <c r="O447" s="15"/>
      <c r="P447" s="15"/>
      <c r="Q447" s="15"/>
      <c r="R447" s="15"/>
      <c r="S447" s="15"/>
      <c r="T447" s="15"/>
      <c r="U447" s="15"/>
      <c r="V447" s="20">
        <v>21</v>
      </c>
      <c r="W447" s="26">
        <f t="shared" si="22"/>
        <v>1</v>
      </c>
      <c r="X447" s="21">
        <f t="shared" si="23"/>
        <v>4.7619047619047616E-2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/>
      <c r="N448" s="15"/>
      <c r="O448" s="15"/>
      <c r="P448" s="15"/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/>
      <c r="N449" s="15"/>
      <c r="O449" s="15"/>
      <c r="P449" s="15"/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/>
      <c r="N450" s="15"/>
      <c r="O450" s="15"/>
      <c r="P450" s="15"/>
      <c r="Q450" s="15"/>
      <c r="R450" s="15"/>
      <c r="S450" s="15"/>
      <c r="T450" s="15"/>
      <c r="U450" s="15"/>
      <c r="V450" s="20">
        <v>2</v>
      </c>
      <c r="W450" s="26">
        <f t="shared" ref="W450:W513" si="26">SUM(J450:U450)</f>
        <v>3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1</v>
      </c>
      <c r="M451" s="15"/>
      <c r="N451" s="15"/>
      <c r="O451" s="15"/>
      <c r="P451" s="15"/>
      <c r="Q451" s="15"/>
      <c r="R451" s="15"/>
      <c r="S451" s="15"/>
      <c r="T451" s="15"/>
      <c r="U451" s="15"/>
      <c r="V451" s="20">
        <v>20.333333333333332</v>
      </c>
      <c r="W451" s="26">
        <f t="shared" si="26"/>
        <v>9</v>
      </c>
      <c r="X451" s="21">
        <f t="shared" si="27"/>
        <v>0.44262295081967218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/>
      <c r="N452" s="15"/>
      <c r="O452" s="15"/>
      <c r="P452" s="15"/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/>
      <c r="N453" s="15"/>
      <c r="O453" s="15"/>
      <c r="P453" s="15"/>
      <c r="Q453" s="15"/>
      <c r="R453" s="15"/>
      <c r="S453" s="15"/>
      <c r="T453" s="15"/>
      <c r="U453" s="15"/>
      <c r="V453" s="20">
        <v>31.333333333333332</v>
      </c>
      <c r="W453" s="26">
        <f t="shared" si="26"/>
        <v>2</v>
      </c>
      <c r="X453" s="21">
        <f t="shared" si="27"/>
        <v>6.3829787234042562E-2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/>
      <c r="N454" s="15"/>
      <c r="O454" s="15"/>
      <c r="P454" s="15"/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/>
      <c r="N455" s="15"/>
      <c r="O455" s="15"/>
      <c r="P455" s="15"/>
      <c r="Q455" s="15"/>
      <c r="R455" s="15"/>
      <c r="S455" s="15"/>
      <c r="T455" s="15"/>
      <c r="U455" s="15"/>
      <c r="V455" s="20">
        <v>0.33333333333333331</v>
      </c>
      <c r="W455" s="26">
        <f t="shared" si="26"/>
        <v>0</v>
      </c>
      <c r="X455" s="21">
        <f t="shared" si="27"/>
        <v>0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/>
      <c r="N456" s="15"/>
      <c r="O456" s="15"/>
      <c r="P456" s="15"/>
      <c r="Q456" s="15"/>
      <c r="R456" s="15"/>
      <c r="S456" s="15"/>
      <c r="T456" s="15"/>
      <c r="U456" s="15"/>
      <c r="V456" s="20">
        <v>4</v>
      </c>
      <c r="W456" s="26">
        <f t="shared" si="26"/>
        <v>0</v>
      </c>
      <c r="X456" s="21">
        <f t="shared" si="27"/>
        <v>0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/>
      <c r="N457" s="15"/>
      <c r="O457" s="15"/>
      <c r="P457" s="15"/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/>
      <c r="N458" s="15"/>
      <c r="O458" s="15"/>
      <c r="P458" s="15"/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0</v>
      </c>
      <c r="M459" s="15"/>
      <c r="N459" s="15"/>
      <c r="O459" s="15"/>
      <c r="P459" s="15"/>
      <c r="Q459" s="15"/>
      <c r="R459" s="15"/>
      <c r="S459" s="15"/>
      <c r="T459" s="15"/>
      <c r="U459" s="15"/>
      <c r="V459" s="20">
        <v>11</v>
      </c>
      <c r="W459" s="26">
        <f t="shared" si="26"/>
        <v>1</v>
      </c>
      <c r="X459" s="21">
        <f t="shared" si="27"/>
        <v>9.0909090909090912E-2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/>
      <c r="N460" s="15"/>
      <c r="O460" s="15"/>
      <c r="P460" s="15"/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/>
      <c r="N461" s="15"/>
      <c r="O461" s="15"/>
      <c r="P461" s="15"/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/>
      <c r="N462" s="15"/>
      <c r="O462" s="15"/>
      <c r="P462" s="15"/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0</v>
      </c>
      <c r="M463" s="15"/>
      <c r="N463" s="15"/>
      <c r="O463" s="15"/>
      <c r="P463" s="15"/>
      <c r="Q463" s="15"/>
      <c r="R463" s="15"/>
      <c r="S463" s="15"/>
      <c r="T463" s="15"/>
      <c r="U463" s="15"/>
      <c r="V463" s="20">
        <v>14</v>
      </c>
      <c r="W463" s="26">
        <f t="shared" si="26"/>
        <v>4</v>
      </c>
      <c r="X463" s="21">
        <f t="shared" si="27"/>
        <v>0.2857142857142857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/>
      <c r="N464" s="15"/>
      <c r="O464" s="15"/>
      <c r="P464" s="15"/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/>
      <c r="N465" s="15"/>
      <c r="O465" s="15"/>
      <c r="P465" s="15"/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0</v>
      </c>
      <c r="M466" s="15"/>
      <c r="N466" s="15"/>
      <c r="O466" s="15"/>
      <c r="P466" s="15"/>
      <c r="Q466" s="15"/>
      <c r="R466" s="15"/>
      <c r="S466" s="15"/>
      <c r="T466" s="15"/>
      <c r="U466" s="15"/>
      <c r="V466" s="20">
        <v>61.333333333333336</v>
      </c>
      <c r="W466" s="26">
        <f t="shared" si="26"/>
        <v>0</v>
      </c>
      <c r="X466" s="21">
        <f t="shared" si="27"/>
        <v>0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/>
      <c r="N467" s="15"/>
      <c r="O467" s="15"/>
      <c r="P467" s="15"/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0</v>
      </c>
      <c r="M468" s="15"/>
      <c r="N468" s="15"/>
      <c r="O468" s="15"/>
      <c r="P468" s="15"/>
      <c r="Q468" s="15"/>
      <c r="R468" s="15"/>
      <c r="S468" s="15"/>
      <c r="T468" s="15"/>
      <c r="U468" s="15"/>
      <c r="V468" s="20">
        <v>5</v>
      </c>
      <c r="W468" s="26">
        <f t="shared" si="26"/>
        <v>0</v>
      </c>
      <c r="X468" s="21">
        <f t="shared" si="27"/>
        <v>0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/>
      <c r="N469" s="15"/>
      <c r="O469" s="15"/>
      <c r="P469" s="15"/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/>
      <c r="N470" s="15"/>
      <c r="O470" s="15"/>
      <c r="P470" s="15"/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0</v>
      </c>
      <c r="M471" s="15"/>
      <c r="N471" s="15"/>
      <c r="O471" s="15"/>
      <c r="P471" s="15"/>
      <c r="Q471" s="15"/>
      <c r="R471" s="15"/>
      <c r="S471" s="15"/>
      <c r="T471" s="15"/>
      <c r="U471" s="15"/>
      <c r="V471" s="20">
        <v>15</v>
      </c>
      <c r="W471" s="26">
        <f t="shared" si="26"/>
        <v>7</v>
      </c>
      <c r="X471" s="21">
        <f t="shared" si="27"/>
        <v>0.46666666666666667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/>
      <c r="N472" s="15"/>
      <c r="O472" s="15"/>
      <c r="P472" s="15"/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/>
      <c r="N473" s="15"/>
      <c r="O473" s="15"/>
      <c r="P473" s="15"/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/>
      <c r="N474" s="15"/>
      <c r="O474" s="15"/>
      <c r="P474" s="15"/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/>
      <c r="N475" s="15"/>
      <c r="O475" s="15"/>
      <c r="P475" s="15"/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/>
      <c r="N476" s="15"/>
      <c r="O476" s="15"/>
      <c r="P476" s="15"/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/>
      <c r="N477" s="15"/>
      <c r="O477" s="15"/>
      <c r="P477" s="15"/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/>
      <c r="N478" s="15"/>
      <c r="O478" s="15"/>
      <c r="P478" s="15"/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/>
      <c r="N479" s="15"/>
      <c r="O479" s="15"/>
      <c r="P479" s="15"/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/>
      <c r="N480" s="15"/>
      <c r="O480" s="15"/>
      <c r="P480" s="15"/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/>
      <c r="N481" s="15"/>
      <c r="O481" s="15"/>
      <c r="P481" s="15"/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/>
      <c r="N482" s="15"/>
      <c r="O482" s="15"/>
      <c r="P482" s="15"/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/>
      <c r="N483" s="15"/>
      <c r="O483" s="15"/>
      <c r="P483" s="15"/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/>
      <c r="N484" s="15"/>
      <c r="O484" s="15"/>
      <c r="P484" s="15"/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/>
      <c r="N485" s="15"/>
      <c r="O485" s="15"/>
      <c r="P485" s="15"/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/>
      <c r="N486" s="15"/>
      <c r="O486" s="15"/>
      <c r="P486" s="15"/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/>
      <c r="N487" s="15"/>
      <c r="O487" s="15"/>
      <c r="P487" s="15"/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/>
      <c r="N488" s="15"/>
      <c r="O488" s="15"/>
      <c r="P488" s="15"/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/>
      <c r="N489" s="15"/>
      <c r="O489" s="15"/>
      <c r="P489" s="15"/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/>
      <c r="N490" s="15"/>
      <c r="O490" s="15"/>
      <c r="P490" s="15"/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/>
      <c r="N491" s="15"/>
      <c r="O491" s="15"/>
      <c r="P491" s="15"/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/>
      <c r="N492" s="15"/>
      <c r="O492" s="15"/>
      <c r="P492" s="15"/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/>
      <c r="N493" s="15"/>
      <c r="O493" s="15"/>
      <c r="P493" s="15"/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/>
      <c r="N494" s="15"/>
      <c r="O494" s="15"/>
      <c r="P494" s="15"/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/>
      <c r="N495" s="15"/>
      <c r="O495" s="15"/>
      <c r="P495" s="15"/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/>
      <c r="N496" s="15"/>
      <c r="O496" s="15"/>
      <c r="P496" s="15"/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/>
      <c r="N497" s="15"/>
      <c r="O497" s="15"/>
      <c r="P497" s="15"/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/>
      <c r="N498" s="15"/>
      <c r="O498" s="15"/>
      <c r="P498" s="15"/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/>
      <c r="N499" s="15"/>
      <c r="O499" s="15"/>
      <c r="P499" s="15"/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/>
      <c r="N500" s="15"/>
      <c r="O500" s="15"/>
      <c r="P500" s="15"/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/>
      <c r="N501" s="15"/>
      <c r="O501" s="15"/>
      <c r="P501" s="15"/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/>
      <c r="N502" s="15"/>
      <c r="O502" s="15"/>
      <c r="P502" s="15"/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/>
      <c r="N503" s="15"/>
      <c r="O503" s="15"/>
      <c r="P503" s="15"/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/>
      <c r="N504" s="15"/>
      <c r="O504" s="15"/>
      <c r="P504" s="15"/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/>
      <c r="N505" s="15"/>
      <c r="O505" s="15"/>
      <c r="P505" s="15"/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/>
      <c r="N506" s="15"/>
      <c r="O506" s="15"/>
      <c r="P506" s="15"/>
      <c r="Q506" s="15"/>
      <c r="R506" s="15"/>
      <c r="S506" s="15"/>
      <c r="T506" s="15"/>
      <c r="U506" s="15"/>
      <c r="V506" s="20">
        <v>18.333333333333332</v>
      </c>
      <c r="W506" s="26">
        <f t="shared" si="26"/>
        <v>1</v>
      </c>
      <c r="X506" s="21">
        <f t="shared" si="27"/>
        <v>5.454545454545455E-2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0</v>
      </c>
      <c r="M507" s="15"/>
      <c r="N507" s="15"/>
      <c r="O507" s="15"/>
      <c r="P507" s="15"/>
      <c r="Q507" s="15"/>
      <c r="R507" s="15"/>
      <c r="S507" s="15"/>
      <c r="T507" s="15"/>
      <c r="U507" s="15"/>
      <c r="V507" s="20">
        <v>6</v>
      </c>
      <c r="W507" s="26">
        <f t="shared" si="26"/>
        <v>2</v>
      </c>
      <c r="X507" s="21">
        <f t="shared" si="27"/>
        <v>0.33333333333333331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/>
      <c r="N508" s="15"/>
      <c r="O508" s="15"/>
      <c r="P508" s="15"/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/>
      <c r="N509" s="15"/>
      <c r="O509" s="15"/>
      <c r="P509" s="15"/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/>
      <c r="N510" s="15"/>
      <c r="O510" s="15"/>
      <c r="P510" s="15"/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/>
      <c r="N511" s="15"/>
      <c r="O511" s="15"/>
      <c r="P511" s="15"/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/>
      <c r="N512" s="15"/>
      <c r="O512" s="15"/>
      <c r="P512" s="15"/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/>
      <c r="N513" s="15"/>
      <c r="O513" s="15"/>
      <c r="P513" s="15"/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/>
      <c r="N514" s="15"/>
      <c r="O514" s="15"/>
      <c r="P514" s="15"/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/>
      <c r="N515" s="15"/>
      <c r="O515" s="15"/>
      <c r="P515" s="15"/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/>
      <c r="N516" s="15"/>
      <c r="O516" s="15"/>
      <c r="P516" s="15"/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/>
      <c r="N517" s="15"/>
      <c r="O517" s="15"/>
      <c r="P517" s="15"/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/>
      <c r="N518" s="15"/>
      <c r="O518" s="15"/>
      <c r="P518" s="15"/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/>
      <c r="N519" s="15"/>
      <c r="O519" s="15"/>
      <c r="P519" s="15"/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/>
      <c r="N520" s="15"/>
      <c r="O520" s="15"/>
      <c r="P520" s="15"/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/>
      <c r="N521" s="15"/>
      <c r="O521" s="15"/>
      <c r="P521" s="15"/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/>
      <c r="N522" s="15"/>
      <c r="O522" s="15"/>
      <c r="P522" s="15"/>
      <c r="Q522" s="15"/>
      <c r="R522" s="15"/>
      <c r="S522" s="15"/>
      <c r="T522" s="15"/>
      <c r="U522" s="15"/>
      <c r="V522" s="20">
        <v>17.333333333333332</v>
      </c>
      <c r="W522" s="26">
        <f t="shared" si="28"/>
        <v>6</v>
      </c>
      <c r="X522" s="21">
        <f t="shared" si="29"/>
        <v>0.3461538461538462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/>
      <c r="N523" s="15"/>
      <c r="O523" s="15"/>
      <c r="P523" s="15"/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/>
      <c r="N524" s="15"/>
      <c r="O524" s="15"/>
      <c r="P524" s="15"/>
      <c r="Q524" s="15"/>
      <c r="R524" s="15"/>
      <c r="S524" s="15"/>
      <c r="T524" s="15"/>
      <c r="U524" s="15"/>
      <c r="V524" s="20">
        <v>2.6666666666666665</v>
      </c>
      <c r="W524" s="26">
        <f t="shared" si="28"/>
        <v>0</v>
      </c>
      <c r="X524" s="21">
        <f t="shared" si="29"/>
        <v>0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/>
      <c r="N525" s="15"/>
      <c r="O525" s="15"/>
      <c r="P525" s="15"/>
      <c r="Q525" s="15"/>
      <c r="R525" s="15"/>
      <c r="S525" s="15"/>
      <c r="T525" s="15"/>
      <c r="U525" s="15"/>
      <c r="V525" s="20">
        <v>0</v>
      </c>
      <c r="W525" s="26">
        <f t="shared" si="28"/>
        <v>0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/>
      <c r="N526" s="15"/>
      <c r="O526" s="15"/>
      <c r="P526" s="15"/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/>
      <c r="N527" s="15"/>
      <c r="O527" s="15"/>
      <c r="P527" s="15"/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/>
      <c r="N528" s="15"/>
      <c r="O528" s="15"/>
      <c r="P528" s="15"/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/>
      <c r="N529" s="15"/>
      <c r="O529" s="15"/>
      <c r="P529" s="15"/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/>
      <c r="N530" s="15"/>
      <c r="O530" s="15"/>
      <c r="P530" s="15"/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/>
      <c r="N531" s="15"/>
      <c r="O531" s="15"/>
      <c r="P531" s="15"/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0</v>
      </c>
      <c r="M532" s="15"/>
      <c r="N532" s="15"/>
      <c r="O532" s="15"/>
      <c r="P532" s="15"/>
      <c r="Q532" s="15"/>
      <c r="R532" s="15"/>
      <c r="S532" s="15"/>
      <c r="T532" s="15"/>
      <c r="U532" s="15"/>
      <c r="V532" s="20">
        <v>16.333333333333332</v>
      </c>
      <c r="W532" s="26">
        <f t="shared" si="28"/>
        <v>0</v>
      </c>
      <c r="X532" s="21">
        <f t="shared" si="29"/>
        <v>0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/>
      <c r="N533" s="15"/>
      <c r="O533" s="15"/>
      <c r="P533" s="15"/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/>
      <c r="N534" s="15"/>
      <c r="O534" s="15"/>
      <c r="P534" s="15"/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0</v>
      </c>
      <c r="M535" s="15"/>
      <c r="N535" s="15"/>
      <c r="O535" s="15"/>
      <c r="P535" s="15"/>
      <c r="Q535" s="15"/>
      <c r="R535" s="15"/>
      <c r="S535" s="15"/>
      <c r="T535" s="15"/>
      <c r="U535" s="15"/>
      <c r="V535" s="20">
        <v>38.333333333333336</v>
      </c>
      <c r="W535" s="26">
        <f t="shared" si="28"/>
        <v>4</v>
      </c>
      <c r="X535" s="21">
        <f t="shared" si="29"/>
        <v>0.10434782608695652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/>
      <c r="N536" s="15"/>
      <c r="O536" s="15"/>
      <c r="P536" s="15"/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/>
      <c r="N537" s="15"/>
      <c r="O537" s="15"/>
      <c r="P537" s="15"/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/>
      <c r="N538" s="15"/>
      <c r="O538" s="15"/>
      <c r="P538" s="15"/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/>
      <c r="N539" s="15"/>
      <c r="O539" s="15"/>
      <c r="P539" s="15"/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/>
      <c r="N540" s="15"/>
      <c r="O540" s="15"/>
      <c r="P540" s="15"/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/>
      <c r="N541" s="15"/>
      <c r="O541" s="15"/>
      <c r="P541" s="15"/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/>
      <c r="N542" s="15"/>
      <c r="O542" s="15"/>
      <c r="P542" s="15"/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/>
      <c r="N543" s="15"/>
      <c r="O543" s="15"/>
      <c r="P543" s="15"/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/>
      <c r="N544" s="15"/>
      <c r="O544" s="15"/>
      <c r="P544" s="15"/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/>
      <c r="N545" s="15"/>
      <c r="O545" s="15"/>
      <c r="P545" s="15"/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/>
      <c r="N546" s="15"/>
      <c r="O546" s="15"/>
      <c r="P546" s="15"/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/>
      <c r="N547" s="15"/>
      <c r="O547" s="15"/>
      <c r="P547" s="15"/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/>
      <c r="N548" s="15"/>
      <c r="O548" s="15"/>
      <c r="P548" s="15"/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/>
      <c r="N549" s="15"/>
      <c r="O549" s="15"/>
      <c r="P549" s="15"/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0</v>
      </c>
      <c r="M550" s="15"/>
      <c r="N550" s="15"/>
      <c r="O550" s="15"/>
      <c r="P550" s="15"/>
      <c r="Q550" s="15"/>
      <c r="R550" s="15"/>
      <c r="S550" s="15"/>
      <c r="T550" s="15"/>
      <c r="U550" s="15"/>
      <c r="V550" s="20">
        <v>10</v>
      </c>
      <c r="W550" s="26">
        <f t="shared" si="28"/>
        <v>1</v>
      </c>
      <c r="X550" s="21">
        <f t="shared" si="29"/>
        <v>0.1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/>
      <c r="N551" s="15"/>
      <c r="O551" s="15"/>
      <c r="P551" s="15"/>
      <c r="Q551" s="15"/>
      <c r="R551" s="15"/>
      <c r="S551" s="15"/>
      <c r="T551" s="15"/>
      <c r="U551" s="15"/>
      <c r="V551" s="20">
        <v>8.6666666666666661</v>
      </c>
      <c r="W551" s="26">
        <f t="shared" si="28"/>
        <v>0</v>
      </c>
      <c r="X551" s="21">
        <f t="shared" si="29"/>
        <v>0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/>
      <c r="N552" s="15"/>
      <c r="O552" s="15"/>
      <c r="P552" s="15"/>
      <c r="Q552" s="15"/>
      <c r="R552" s="15"/>
      <c r="S552" s="15"/>
      <c r="T552" s="15"/>
      <c r="U552" s="15"/>
      <c r="V552" s="20">
        <v>10.666666666666666</v>
      </c>
      <c r="W552" s="26">
        <f t="shared" si="28"/>
        <v>0</v>
      </c>
      <c r="X552" s="21">
        <f t="shared" si="29"/>
        <v>0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/>
      <c r="N553" s="15"/>
      <c r="O553" s="15"/>
      <c r="P553" s="15"/>
      <c r="Q553" s="15"/>
      <c r="R553" s="15"/>
      <c r="S553" s="15"/>
      <c r="T553" s="15"/>
      <c r="U553" s="15"/>
      <c r="V553" s="20">
        <v>5.333333333333333</v>
      </c>
      <c r="W553" s="26">
        <f t="shared" si="28"/>
        <v>0</v>
      </c>
      <c r="X553" s="21">
        <f t="shared" si="29"/>
        <v>0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/>
      <c r="N554" s="15"/>
      <c r="O554" s="15"/>
      <c r="P554" s="15"/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/>
      <c r="N555" s="15"/>
      <c r="O555" s="15"/>
      <c r="P555" s="15"/>
      <c r="Q555" s="15"/>
      <c r="R555" s="15"/>
      <c r="S555" s="15"/>
      <c r="T555" s="15"/>
      <c r="U555" s="15"/>
      <c r="V555" s="20">
        <v>5</v>
      </c>
      <c r="W555" s="26">
        <f t="shared" si="28"/>
        <v>3</v>
      </c>
      <c r="X555" s="21">
        <f t="shared" si="29"/>
        <v>0.6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/>
      <c r="N556" s="15"/>
      <c r="O556" s="15"/>
      <c r="P556" s="15"/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/>
      <c r="N557" s="15"/>
      <c r="O557" s="15"/>
      <c r="P557" s="15"/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/>
      <c r="N558" s="15"/>
      <c r="O558" s="15"/>
      <c r="P558" s="15"/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/>
      <c r="N559" s="15"/>
      <c r="O559" s="15"/>
      <c r="P559" s="15"/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/>
      <c r="N560" s="15"/>
      <c r="O560" s="15"/>
      <c r="P560" s="15"/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/>
      <c r="N561" s="15"/>
      <c r="O561" s="15"/>
      <c r="P561" s="15"/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/>
      <c r="N562" s="15"/>
      <c r="O562" s="15"/>
      <c r="P562" s="15"/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/>
      <c r="N563" s="15"/>
      <c r="O563" s="15"/>
      <c r="P563" s="15"/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/>
      <c r="N564" s="15"/>
      <c r="O564" s="15"/>
      <c r="P564" s="15"/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/>
      <c r="N565" s="15"/>
      <c r="O565" s="15"/>
      <c r="P565" s="15"/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/>
      <c r="N566" s="15"/>
      <c r="O566" s="15"/>
      <c r="P566" s="15"/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/>
      <c r="N567" s="15"/>
      <c r="O567" s="15"/>
      <c r="P567" s="15"/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/>
      <c r="N568" s="15"/>
      <c r="O568" s="15"/>
      <c r="P568" s="15"/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/>
      <c r="N569" s="15"/>
      <c r="O569" s="15"/>
      <c r="P569" s="15"/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/>
      <c r="N570" s="15"/>
      <c r="O570" s="15"/>
      <c r="P570" s="15"/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0</v>
      </c>
      <c r="M571" s="15"/>
      <c r="N571" s="15"/>
      <c r="O571" s="15"/>
      <c r="P571" s="15"/>
      <c r="Q571" s="15"/>
      <c r="R571" s="15"/>
      <c r="S571" s="15"/>
      <c r="T571" s="15"/>
      <c r="U571" s="15"/>
      <c r="V571" s="20">
        <v>34.333333333333336</v>
      </c>
      <c r="W571" s="26">
        <f t="shared" si="28"/>
        <v>4</v>
      </c>
      <c r="X571" s="21">
        <f t="shared" si="29"/>
        <v>0.11650485436893203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/>
      <c r="N572" s="15"/>
      <c r="O572" s="15"/>
      <c r="P572" s="15"/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/>
      <c r="N573" s="15"/>
      <c r="O573" s="15"/>
      <c r="P573" s="15"/>
      <c r="Q573" s="15"/>
      <c r="R573" s="15"/>
      <c r="S573" s="15"/>
      <c r="T573" s="15"/>
      <c r="U573" s="15"/>
      <c r="V573" s="20">
        <v>7.333333333333333</v>
      </c>
      <c r="W573" s="26">
        <f t="shared" si="28"/>
        <v>1</v>
      </c>
      <c r="X573" s="21">
        <f t="shared" si="29"/>
        <v>0.13636363636363638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/>
      <c r="N574" s="15"/>
      <c r="O574" s="15"/>
      <c r="P574" s="15"/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/>
      <c r="N575" s="15"/>
      <c r="O575" s="15"/>
      <c r="P575" s="15"/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/>
      <c r="N576" s="15"/>
      <c r="O576" s="15"/>
      <c r="P576" s="15"/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/>
      <c r="N577" s="15"/>
      <c r="O577" s="15"/>
      <c r="P577" s="15"/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/>
      <c r="N578" s="15"/>
      <c r="O578" s="15"/>
      <c r="P578" s="15"/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/>
      <c r="N579" s="15"/>
      <c r="O579" s="15"/>
      <c r="P579" s="15"/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/>
      <c r="N580" s="15"/>
      <c r="O580" s="15"/>
      <c r="P580" s="15"/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/>
      <c r="N581" s="15"/>
      <c r="O581" s="15"/>
      <c r="P581" s="15"/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/>
      <c r="N582" s="15"/>
      <c r="O582" s="15"/>
      <c r="P582" s="15"/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/>
      <c r="N583" s="15"/>
      <c r="O583" s="15"/>
      <c r="P583" s="15"/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/>
      <c r="N584" s="15"/>
      <c r="O584" s="15"/>
      <c r="P584" s="15"/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/>
      <c r="N585" s="15"/>
      <c r="O585" s="15"/>
      <c r="P585" s="15"/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/>
      <c r="N586" s="15"/>
      <c r="O586" s="15"/>
      <c r="P586" s="15"/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/>
      <c r="N587" s="15"/>
      <c r="O587" s="15"/>
      <c r="P587" s="15"/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/>
      <c r="N588" s="15"/>
      <c r="O588" s="15"/>
      <c r="P588" s="15"/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/>
      <c r="N589" s="15"/>
      <c r="O589" s="15"/>
      <c r="P589" s="15"/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/>
      <c r="N590" s="15"/>
      <c r="O590" s="15"/>
      <c r="P590" s="15"/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/>
      <c r="N591" s="15"/>
      <c r="O591" s="15"/>
      <c r="P591" s="15"/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7</v>
      </c>
      <c r="M592" s="15"/>
      <c r="N592" s="15"/>
      <c r="O592" s="15"/>
      <c r="P592" s="15"/>
      <c r="Q592" s="15"/>
      <c r="R592" s="15"/>
      <c r="S592" s="15"/>
      <c r="T592" s="15"/>
      <c r="U592" s="15"/>
      <c r="V592" s="20">
        <v>115.66666666666667</v>
      </c>
      <c r="W592" s="26">
        <f t="shared" si="30"/>
        <v>39</v>
      </c>
      <c r="X592" s="21">
        <f t="shared" si="31"/>
        <v>0.33717579250720459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/>
      <c r="N593" s="15"/>
      <c r="O593" s="15"/>
      <c r="P593" s="15"/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/>
      <c r="N594" s="15"/>
      <c r="O594" s="15"/>
      <c r="P594" s="15"/>
      <c r="Q594" s="15"/>
      <c r="R594" s="15"/>
      <c r="S594" s="15"/>
      <c r="T594" s="15"/>
      <c r="U594" s="15"/>
      <c r="V594" s="20">
        <v>17.666666666666668</v>
      </c>
      <c r="W594" s="26">
        <f t="shared" si="30"/>
        <v>3</v>
      </c>
      <c r="X594" s="21">
        <f t="shared" si="31"/>
        <v>0.16981132075471697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/>
      <c r="N595" s="15"/>
      <c r="O595" s="15"/>
      <c r="P595" s="15"/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/>
      <c r="N596" s="15"/>
      <c r="O596" s="15"/>
      <c r="P596" s="15"/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/>
      <c r="N597" s="15"/>
      <c r="O597" s="15"/>
      <c r="P597" s="15"/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/>
      <c r="N598" s="15"/>
      <c r="O598" s="15"/>
      <c r="P598" s="15"/>
      <c r="Q598" s="15"/>
      <c r="R598" s="15"/>
      <c r="S598" s="15"/>
      <c r="T598" s="15"/>
      <c r="U598" s="15"/>
      <c r="V598" s="20">
        <v>11.666666666666666</v>
      </c>
      <c r="W598" s="26">
        <f t="shared" si="30"/>
        <v>6</v>
      </c>
      <c r="X598" s="21">
        <f t="shared" si="31"/>
        <v>0.51428571428571435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/>
      <c r="N599" s="15"/>
      <c r="O599" s="15"/>
      <c r="P599" s="15"/>
      <c r="Q599" s="15"/>
      <c r="R599" s="15"/>
      <c r="S599" s="15"/>
      <c r="T599" s="15"/>
      <c r="U599" s="15"/>
      <c r="V599" s="20">
        <v>5</v>
      </c>
      <c r="W599" s="26">
        <f t="shared" si="30"/>
        <v>1</v>
      </c>
      <c r="X599" s="21">
        <f t="shared" si="31"/>
        <v>0.2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/>
      <c r="N600" s="15"/>
      <c r="O600" s="15"/>
      <c r="P600" s="15"/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0</v>
      </c>
      <c r="M601" s="15"/>
      <c r="N601" s="15"/>
      <c r="O601" s="15"/>
      <c r="P601" s="15"/>
      <c r="Q601" s="15"/>
      <c r="R601" s="15"/>
      <c r="S601" s="15"/>
      <c r="T601" s="15"/>
      <c r="U601" s="15"/>
      <c r="V601" s="20">
        <v>29.666666666666668</v>
      </c>
      <c r="W601" s="26">
        <f t="shared" si="30"/>
        <v>5</v>
      </c>
      <c r="X601" s="21">
        <f t="shared" si="31"/>
        <v>0.16853932584269662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/>
      <c r="N602" s="15"/>
      <c r="O602" s="15"/>
      <c r="P602" s="15"/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/>
      <c r="N603" s="15"/>
      <c r="O603" s="15"/>
      <c r="P603" s="15"/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/>
      <c r="N604" s="15"/>
      <c r="O604" s="15"/>
      <c r="P604" s="15"/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0</v>
      </c>
      <c r="M605" s="15"/>
      <c r="N605" s="15"/>
      <c r="O605" s="15"/>
      <c r="P605" s="15"/>
      <c r="Q605" s="15"/>
      <c r="R605" s="15"/>
      <c r="S605" s="15"/>
      <c r="T605" s="15"/>
      <c r="U605" s="15"/>
      <c r="V605" s="20">
        <v>0.66666666666666663</v>
      </c>
      <c r="W605" s="26">
        <f t="shared" si="30"/>
        <v>3</v>
      </c>
      <c r="X605" s="21">
        <f t="shared" si="31"/>
        <v>4.5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0</v>
      </c>
      <c r="K606" s="15">
        <v>0</v>
      </c>
      <c r="L606" s="15">
        <v>0</v>
      </c>
      <c r="M606" s="15"/>
      <c r="N606" s="15"/>
      <c r="O606" s="15"/>
      <c r="P606" s="15"/>
      <c r="Q606" s="15"/>
      <c r="R606" s="15"/>
      <c r="S606" s="15"/>
      <c r="T606" s="15"/>
      <c r="U606" s="15"/>
      <c r="V606" s="20">
        <v>10</v>
      </c>
      <c r="W606" s="26">
        <f t="shared" si="30"/>
        <v>0</v>
      </c>
      <c r="X606" s="21">
        <f t="shared" si="31"/>
        <v>0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/>
      <c r="N607" s="15"/>
      <c r="O607" s="15"/>
      <c r="P607" s="15"/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/>
      <c r="N608" s="15"/>
      <c r="O608" s="15"/>
      <c r="P608" s="15"/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/>
      <c r="N609" s="15"/>
      <c r="O609" s="15"/>
      <c r="P609" s="15"/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0</v>
      </c>
      <c r="M610" s="15"/>
      <c r="N610" s="15"/>
      <c r="O610" s="15"/>
      <c r="P610" s="15"/>
      <c r="Q610" s="15"/>
      <c r="R610" s="15"/>
      <c r="S610" s="15"/>
      <c r="T610" s="15"/>
      <c r="U610" s="15"/>
      <c r="V610" s="20">
        <v>6</v>
      </c>
      <c r="W610" s="26">
        <f t="shared" si="30"/>
        <v>2</v>
      </c>
      <c r="X610" s="21">
        <f t="shared" si="31"/>
        <v>0.33333333333333331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0</v>
      </c>
      <c r="M611" s="15"/>
      <c r="N611" s="15"/>
      <c r="O611" s="15"/>
      <c r="P611" s="15"/>
      <c r="Q611" s="15"/>
      <c r="R611" s="15"/>
      <c r="S611" s="15"/>
      <c r="T611" s="15"/>
      <c r="U611" s="15"/>
      <c r="V611" s="20">
        <v>20</v>
      </c>
      <c r="W611" s="26">
        <f t="shared" si="30"/>
        <v>10</v>
      </c>
      <c r="X611" s="21">
        <f t="shared" si="31"/>
        <v>0.5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1</v>
      </c>
      <c r="M612" s="15"/>
      <c r="N612" s="15"/>
      <c r="O612" s="15"/>
      <c r="P612" s="15"/>
      <c r="Q612" s="15"/>
      <c r="R612" s="15"/>
      <c r="S612" s="15"/>
      <c r="T612" s="15"/>
      <c r="U612" s="15"/>
      <c r="V612" s="20">
        <v>17.333333333333332</v>
      </c>
      <c r="W612" s="26">
        <f t="shared" si="30"/>
        <v>9</v>
      </c>
      <c r="X612" s="21">
        <f t="shared" si="31"/>
        <v>0.51923076923076927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/>
      <c r="N613" s="15"/>
      <c r="O613" s="15"/>
      <c r="P613" s="15"/>
      <c r="Q613" s="15"/>
      <c r="R613" s="15"/>
      <c r="S613" s="15"/>
      <c r="T613" s="15"/>
      <c r="U613" s="15"/>
      <c r="V613" s="20">
        <v>16.666666666666668</v>
      </c>
      <c r="W613" s="26">
        <f t="shared" si="30"/>
        <v>4</v>
      </c>
      <c r="X613" s="21">
        <f t="shared" si="31"/>
        <v>0.24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0</v>
      </c>
      <c r="M614" s="15"/>
      <c r="N614" s="15"/>
      <c r="O614" s="15"/>
      <c r="P614" s="15"/>
      <c r="Q614" s="15"/>
      <c r="R614" s="15"/>
      <c r="S614" s="15"/>
      <c r="T614" s="15"/>
      <c r="U614" s="15"/>
      <c r="V614" s="20">
        <v>19.333333333333332</v>
      </c>
      <c r="W614" s="26">
        <f t="shared" si="30"/>
        <v>15</v>
      </c>
      <c r="X614" s="21">
        <f t="shared" si="31"/>
        <v>0.77586206896551724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0</v>
      </c>
      <c r="M615" s="15"/>
      <c r="N615" s="15"/>
      <c r="O615" s="15"/>
      <c r="P615" s="15"/>
      <c r="Q615" s="15"/>
      <c r="R615" s="15"/>
      <c r="S615" s="15"/>
      <c r="T615" s="15"/>
      <c r="U615" s="15"/>
      <c r="V615" s="20">
        <v>13</v>
      </c>
      <c r="W615" s="26">
        <f t="shared" si="30"/>
        <v>3</v>
      </c>
      <c r="X615" s="21">
        <f t="shared" si="31"/>
        <v>0.23076923076923078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/>
      <c r="N616" s="15"/>
      <c r="O616" s="15"/>
      <c r="P616" s="15"/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/>
      <c r="N617" s="15"/>
      <c r="O617" s="15"/>
      <c r="P617" s="15"/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0</v>
      </c>
      <c r="M618" s="15"/>
      <c r="N618" s="15"/>
      <c r="O618" s="15"/>
      <c r="P618" s="15"/>
      <c r="Q618" s="15"/>
      <c r="R618" s="15"/>
      <c r="S618" s="15"/>
      <c r="T618" s="15"/>
      <c r="U618" s="15"/>
      <c r="V618" s="20">
        <v>8.6666666666666661</v>
      </c>
      <c r="W618" s="26">
        <f t="shared" si="30"/>
        <v>2</v>
      </c>
      <c r="X618" s="21">
        <f t="shared" si="31"/>
        <v>0.23076923076923078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/>
      <c r="N619" s="15"/>
      <c r="O619" s="15"/>
      <c r="P619" s="15"/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0</v>
      </c>
      <c r="L620" s="15">
        <v>0</v>
      </c>
      <c r="M620" s="15"/>
      <c r="N620" s="15"/>
      <c r="O620" s="15"/>
      <c r="P620" s="15"/>
      <c r="Q620" s="15"/>
      <c r="R620" s="15"/>
      <c r="S620" s="15"/>
      <c r="T620" s="15"/>
      <c r="U620" s="15"/>
      <c r="V620" s="20">
        <v>12.666666666666666</v>
      </c>
      <c r="W620" s="26">
        <f t="shared" si="30"/>
        <v>1</v>
      </c>
      <c r="X620" s="21">
        <f t="shared" si="31"/>
        <v>7.8947368421052641E-2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/>
      <c r="N621" s="15"/>
      <c r="O621" s="15"/>
      <c r="P621" s="15"/>
      <c r="Q621" s="15"/>
      <c r="R621" s="15"/>
      <c r="S621" s="15"/>
      <c r="T621" s="15"/>
      <c r="U621" s="15"/>
      <c r="V621" s="20">
        <v>3.3333333333333335</v>
      </c>
      <c r="W621" s="26">
        <f t="shared" si="30"/>
        <v>0</v>
      </c>
      <c r="X621" s="21">
        <f t="shared" si="31"/>
        <v>0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0</v>
      </c>
      <c r="M622" s="15"/>
      <c r="N622" s="15"/>
      <c r="O622" s="15"/>
      <c r="P622" s="15"/>
      <c r="Q622" s="15"/>
      <c r="R622" s="15"/>
      <c r="S622" s="15"/>
      <c r="T622" s="15"/>
      <c r="U622" s="15"/>
      <c r="V622" s="20">
        <v>11.666666666666666</v>
      </c>
      <c r="W622" s="26">
        <f t="shared" si="30"/>
        <v>33</v>
      </c>
      <c r="X622" s="21">
        <f t="shared" si="31"/>
        <v>2.8285714285714287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0</v>
      </c>
      <c r="M623" s="15"/>
      <c r="N623" s="15"/>
      <c r="O623" s="15"/>
      <c r="P623" s="15"/>
      <c r="Q623" s="15"/>
      <c r="R623" s="15"/>
      <c r="S623" s="15"/>
      <c r="T623" s="15"/>
      <c r="U623" s="15"/>
      <c r="V623" s="20">
        <v>18.666666666666668</v>
      </c>
      <c r="W623" s="26">
        <f t="shared" si="30"/>
        <v>6</v>
      </c>
      <c r="X623" s="21">
        <f t="shared" si="31"/>
        <v>0.3214285714285714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0</v>
      </c>
      <c r="M624" s="15"/>
      <c r="N624" s="15"/>
      <c r="O624" s="15"/>
      <c r="P624" s="15"/>
      <c r="Q624" s="15"/>
      <c r="R624" s="15"/>
      <c r="S624" s="15"/>
      <c r="T624" s="15"/>
      <c r="U624" s="15"/>
      <c r="V624" s="20">
        <v>9.3333333333333339</v>
      </c>
      <c r="W624" s="26">
        <f t="shared" si="30"/>
        <v>2</v>
      </c>
      <c r="X624" s="21">
        <f t="shared" si="31"/>
        <v>0.21428571428571427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/>
      <c r="N625" s="15"/>
      <c r="O625" s="15"/>
      <c r="P625" s="15"/>
      <c r="Q625" s="15"/>
      <c r="R625" s="15"/>
      <c r="S625" s="15"/>
      <c r="T625" s="15"/>
      <c r="U625" s="15"/>
      <c r="V625" s="20">
        <v>6.333333333333333</v>
      </c>
      <c r="W625" s="26">
        <f t="shared" si="30"/>
        <v>5</v>
      </c>
      <c r="X625" s="21">
        <f t="shared" si="31"/>
        <v>0.78947368421052633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/>
      <c r="N626" s="15"/>
      <c r="O626" s="15"/>
      <c r="P626" s="15"/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/>
      <c r="N627" s="15"/>
      <c r="O627" s="15"/>
      <c r="P627" s="15"/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/>
      <c r="N628" s="15"/>
      <c r="O628" s="15"/>
      <c r="P628" s="15"/>
      <c r="Q628" s="15"/>
      <c r="R628" s="15"/>
      <c r="S628" s="15"/>
      <c r="T628" s="15"/>
      <c r="U628" s="15"/>
      <c r="V628" s="20">
        <v>0.66666666666666663</v>
      </c>
      <c r="W628" s="26">
        <f t="shared" si="30"/>
        <v>1</v>
      </c>
      <c r="X628" s="21">
        <f t="shared" si="31"/>
        <v>1.5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/>
      <c r="N629" s="15"/>
      <c r="O629" s="15"/>
      <c r="P629" s="15"/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/>
      <c r="N630" s="15"/>
      <c r="O630" s="15"/>
      <c r="P630" s="15"/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/>
      <c r="N631" s="15"/>
      <c r="O631" s="15"/>
      <c r="P631" s="15"/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/>
      <c r="N632" s="15"/>
      <c r="O632" s="15"/>
      <c r="P632" s="15"/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/>
      <c r="N633" s="15"/>
      <c r="O633" s="15"/>
      <c r="P633" s="15"/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/>
      <c r="N634" s="15"/>
      <c r="O634" s="15"/>
      <c r="P634" s="15"/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/>
      <c r="N635" s="15"/>
      <c r="O635" s="15"/>
      <c r="P635" s="15"/>
      <c r="Q635" s="15"/>
      <c r="R635" s="15"/>
      <c r="S635" s="15"/>
      <c r="T635" s="15"/>
      <c r="U635" s="15"/>
      <c r="V635" s="20">
        <v>14.666666666666666</v>
      </c>
      <c r="W635" s="26">
        <f t="shared" si="30"/>
        <v>1</v>
      </c>
      <c r="X635" s="21">
        <f t="shared" si="31"/>
        <v>6.8181818181818191E-2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/>
      <c r="N636" s="15"/>
      <c r="O636" s="15"/>
      <c r="P636" s="15"/>
      <c r="Q636" s="15"/>
      <c r="R636" s="15"/>
      <c r="S636" s="15"/>
      <c r="T636" s="15"/>
      <c r="U636" s="15"/>
      <c r="V636" s="20">
        <v>6</v>
      </c>
      <c r="W636" s="26">
        <f t="shared" si="30"/>
        <v>3</v>
      </c>
      <c r="X636" s="21">
        <f t="shared" si="31"/>
        <v>0.5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/>
      <c r="N637" s="15"/>
      <c r="O637" s="15"/>
      <c r="P637" s="15"/>
      <c r="Q637" s="15"/>
      <c r="R637" s="15"/>
      <c r="S637" s="15"/>
      <c r="T637" s="15"/>
      <c r="U637" s="15"/>
      <c r="V637" s="20">
        <v>13</v>
      </c>
      <c r="W637" s="26">
        <f t="shared" si="30"/>
        <v>1</v>
      </c>
      <c r="X637" s="21">
        <f t="shared" si="31"/>
        <v>7.6923076923076927E-2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/>
      <c r="N638" s="15"/>
      <c r="O638" s="15"/>
      <c r="P638" s="15"/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/>
      <c r="N639" s="15"/>
      <c r="O639" s="15"/>
      <c r="P639" s="15"/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/>
      <c r="N640" s="15"/>
      <c r="O640" s="15"/>
      <c r="P640" s="15"/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/>
      <c r="N641" s="15"/>
      <c r="O641" s="15"/>
      <c r="P641" s="15"/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/>
      <c r="N642" s="15"/>
      <c r="O642" s="15"/>
      <c r="P642" s="15"/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/>
      <c r="N643" s="15"/>
      <c r="O643" s="15"/>
      <c r="P643" s="15"/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/>
      <c r="N644" s="15"/>
      <c r="O644" s="15"/>
      <c r="P644" s="15"/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/>
      <c r="N645" s="15"/>
      <c r="O645" s="15"/>
      <c r="P645" s="15"/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/>
      <c r="N646" s="15"/>
      <c r="O646" s="15"/>
      <c r="P646" s="15"/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/>
      <c r="N647" s="15"/>
      <c r="O647" s="15"/>
      <c r="P647" s="15"/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/>
      <c r="N648" s="15"/>
      <c r="O648" s="15"/>
      <c r="P648" s="15"/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/>
      <c r="N649" s="15"/>
      <c r="O649" s="15"/>
      <c r="P649" s="15"/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/>
      <c r="N650" s="15"/>
      <c r="O650" s="15"/>
      <c r="P650" s="15"/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/>
      <c r="N651" s="15"/>
      <c r="O651" s="15"/>
      <c r="P651" s="15"/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/>
      <c r="N652" s="15"/>
      <c r="O652" s="15"/>
      <c r="P652" s="15"/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/>
      <c r="N653" s="15"/>
      <c r="O653" s="15"/>
      <c r="P653" s="15"/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/>
      <c r="N654" s="15"/>
      <c r="O654" s="15"/>
      <c r="P654" s="15"/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/>
      <c r="N655" s="15"/>
      <c r="O655" s="15"/>
      <c r="P655" s="15"/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/>
      <c r="N656" s="15"/>
      <c r="O656" s="15"/>
      <c r="P656" s="15"/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3</v>
      </c>
      <c r="M657" s="15"/>
      <c r="N657" s="15"/>
      <c r="O657" s="15"/>
      <c r="P657" s="15"/>
      <c r="Q657" s="15"/>
      <c r="R657" s="15"/>
      <c r="S657" s="15"/>
      <c r="T657" s="15"/>
      <c r="U657" s="15"/>
      <c r="V657" s="20">
        <v>33</v>
      </c>
      <c r="W657" s="26">
        <f t="shared" si="32"/>
        <v>34</v>
      </c>
      <c r="X657" s="21">
        <f t="shared" si="33"/>
        <v>1.0303030303030303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/>
      <c r="N658" s="15"/>
      <c r="O658" s="15"/>
      <c r="P658" s="15"/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/>
      <c r="N659" s="15"/>
      <c r="O659" s="15"/>
      <c r="P659" s="15"/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/>
      <c r="N660" s="15"/>
      <c r="O660" s="15"/>
      <c r="P660" s="15"/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/>
      <c r="N661" s="15"/>
      <c r="O661" s="15"/>
      <c r="P661" s="15"/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/>
      <c r="N662" s="15"/>
      <c r="O662" s="15"/>
      <c r="P662" s="15"/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/>
      <c r="N663" s="15"/>
      <c r="O663" s="15"/>
      <c r="P663" s="15"/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/>
      <c r="N664" s="15"/>
      <c r="O664" s="15"/>
      <c r="P664" s="15"/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/>
      <c r="N665" s="15"/>
      <c r="O665" s="15"/>
      <c r="P665" s="15"/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0</v>
      </c>
      <c r="M666" s="15"/>
      <c r="N666" s="15"/>
      <c r="O666" s="15"/>
      <c r="P666" s="15"/>
      <c r="Q666" s="15"/>
      <c r="R666" s="15"/>
      <c r="S666" s="15"/>
      <c r="T666" s="15"/>
      <c r="U666" s="15"/>
      <c r="V666" s="20">
        <v>15.5</v>
      </c>
      <c r="W666" s="26">
        <f t="shared" si="32"/>
        <v>0</v>
      </c>
      <c r="X666" s="21">
        <f t="shared" si="33"/>
        <v>0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/>
      <c r="N667" s="15"/>
      <c r="O667" s="15"/>
      <c r="P667" s="15"/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2</v>
      </c>
      <c r="M668" s="15"/>
      <c r="N668" s="15"/>
      <c r="O668" s="15"/>
      <c r="P668" s="15"/>
      <c r="Q668" s="15"/>
      <c r="R668" s="15"/>
      <c r="S668" s="15"/>
      <c r="T668" s="15"/>
      <c r="U668" s="15"/>
      <c r="V668" s="20">
        <v>65.5</v>
      </c>
      <c r="W668" s="26">
        <f t="shared" si="32"/>
        <v>7</v>
      </c>
      <c r="X668" s="21">
        <f t="shared" si="33"/>
        <v>0.10687022900763359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0</v>
      </c>
      <c r="M669" s="15"/>
      <c r="N669" s="15"/>
      <c r="O669" s="15"/>
      <c r="P669" s="15"/>
      <c r="Q669" s="15"/>
      <c r="R669" s="15"/>
      <c r="S669" s="15"/>
      <c r="T669" s="15"/>
      <c r="U669" s="15"/>
      <c r="V669" s="20">
        <v>0</v>
      </c>
      <c r="W669" s="26">
        <f t="shared" si="32"/>
        <v>0</v>
      </c>
      <c r="X669" s="21">
        <f t="shared" si="33"/>
        <v>0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0</v>
      </c>
      <c r="M670" s="15"/>
      <c r="N670" s="15"/>
      <c r="O670" s="15"/>
      <c r="P670" s="15"/>
      <c r="Q670" s="15"/>
      <c r="R670" s="15"/>
      <c r="S670" s="15"/>
      <c r="T670" s="15"/>
      <c r="U670" s="15"/>
      <c r="V670" s="20">
        <v>0</v>
      </c>
      <c r="W670" s="26">
        <f t="shared" si="32"/>
        <v>4</v>
      </c>
      <c r="X670" s="21">
        <f t="shared" si="33"/>
        <v>0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0</v>
      </c>
      <c r="M671" s="15"/>
      <c r="N671" s="15"/>
      <c r="O671" s="15"/>
      <c r="P671" s="15"/>
      <c r="Q671" s="15"/>
      <c r="R671" s="15"/>
      <c r="S671" s="15"/>
      <c r="T671" s="15"/>
      <c r="U671" s="15"/>
      <c r="V671" s="20">
        <v>0</v>
      </c>
      <c r="W671" s="26">
        <f t="shared" si="32"/>
        <v>5</v>
      </c>
      <c r="X671" s="21">
        <f t="shared" si="33"/>
        <v>0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/>
      <c r="N672" s="15"/>
      <c r="O672" s="15"/>
      <c r="P672" s="15"/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/>
      <c r="N673" s="15"/>
      <c r="O673" s="15"/>
      <c r="P673" s="15"/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/>
      <c r="N674" s="15"/>
      <c r="O674" s="15"/>
      <c r="P674" s="15"/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/>
      <c r="N675" s="15"/>
      <c r="O675" s="15"/>
      <c r="P675" s="15"/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/>
      <c r="N676" s="15"/>
      <c r="O676" s="15"/>
      <c r="P676" s="15"/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/>
      <c r="N677" s="15"/>
      <c r="O677" s="15"/>
      <c r="P677" s="15"/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/>
      <c r="N678" s="15"/>
      <c r="O678" s="15"/>
      <c r="P678" s="15"/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/>
      <c r="N679" s="15"/>
      <c r="O679" s="15"/>
      <c r="P679" s="15"/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/>
      <c r="N680" s="15"/>
      <c r="O680" s="15"/>
      <c r="P680" s="15"/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/>
      <c r="N681" s="15"/>
      <c r="O681" s="15"/>
      <c r="P681" s="15"/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/>
      <c r="N682" s="15"/>
      <c r="O682" s="15"/>
      <c r="P682" s="15"/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/>
      <c r="N683" s="15"/>
      <c r="O683" s="15"/>
      <c r="P683" s="15"/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/>
      <c r="N684" s="15"/>
      <c r="O684" s="15"/>
      <c r="P684" s="15"/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/>
      <c r="N685" s="15"/>
      <c r="O685" s="15"/>
      <c r="P685" s="15"/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/>
      <c r="N686" s="15"/>
      <c r="O686" s="15"/>
      <c r="P686" s="15"/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/>
      <c r="N687" s="15"/>
      <c r="O687" s="15"/>
      <c r="P687" s="15"/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/>
      <c r="N688" s="15"/>
      <c r="O688" s="15"/>
      <c r="P688" s="15"/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/>
      <c r="N689" s="15"/>
      <c r="O689" s="15"/>
      <c r="P689" s="15"/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/>
      <c r="N690" s="15"/>
      <c r="O690" s="15"/>
      <c r="P690" s="15"/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/>
      <c r="N691" s="15"/>
      <c r="O691" s="15"/>
      <c r="P691" s="15"/>
      <c r="Q691" s="15"/>
      <c r="R691" s="15"/>
      <c r="S691" s="15"/>
      <c r="T691" s="15"/>
      <c r="U691" s="15"/>
      <c r="V691" s="20">
        <v>19.5</v>
      </c>
      <c r="W691" s="26">
        <f t="shared" si="32"/>
        <v>3</v>
      </c>
      <c r="X691" s="21">
        <f t="shared" si="33"/>
        <v>0.15384615384615385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/>
      <c r="N692" s="15"/>
      <c r="O692" s="15"/>
      <c r="P692" s="15"/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/>
      <c r="N693" s="15"/>
      <c r="O693" s="15"/>
      <c r="P693" s="15"/>
      <c r="Q693" s="15"/>
      <c r="R693" s="15"/>
      <c r="S693" s="15"/>
      <c r="T693" s="15"/>
      <c r="U693" s="15"/>
      <c r="V693" s="20">
        <v>0</v>
      </c>
      <c r="W693" s="26">
        <f t="shared" si="32"/>
        <v>0</v>
      </c>
      <c r="X693" s="21">
        <f t="shared" si="33"/>
        <v>0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/>
      <c r="N694" s="15"/>
      <c r="O694" s="15"/>
      <c r="P694" s="15"/>
      <c r="Q694" s="15"/>
      <c r="R694" s="15"/>
      <c r="S694" s="15"/>
      <c r="T694" s="15"/>
      <c r="U694" s="15"/>
      <c r="V694" s="20">
        <v>0</v>
      </c>
      <c r="W694" s="26">
        <f t="shared" si="32"/>
        <v>1</v>
      </c>
      <c r="X694" s="21">
        <f t="shared" si="33"/>
        <v>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/>
      <c r="N695" s="15"/>
      <c r="O695" s="15"/>
      <c r="P695" s="15"/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/>
      <c r="N696" s="15"/>
      <c r="O696" s="15"/>
      <c r="P696" s="15"/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/>
      <c r="N697" s="15"/>
      <c r="O697" s="15"/>
      <c r="P697" s="15"/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/>
      <c r="N698" s="15"/>
      <c r="O698" s="15"/>
      <c r="P698" s="15"/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/>
      <c r="N699" s="15"/>
      <c r="O699" s="15"/>
      <c r="P699" s="15"/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/>
      <c r="N700" s="15"/>
      <c r="O700" s="15"/>
      <c r="P700" s="15"/>
      <c r="Q700" s="15"/>
      <c r="R700" s="15"/>
      <c r="S700" s="15"/>
      <c r="T700" s="15"/>
      <c r="U700" s="15"/>
      <c r="V700" s="20">
        <v>0</v>
      </c>
      <c r="W700" s="26">
        <f t="shared" si="32"/>
        <v>0</v>
      </c>
      <c r="X700" s="21">
        <f t="shared" si="33"/>
        <v>0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/>
      <c r="N701" s="15"/>
      <c r="O701" s="15"/>
      <c r="P701" s="15"/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/>
      <c r="N702" s="15"/>
      <c r="O702" s="15"/>
      <c r="P702" s="15"/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/>
      <c r="N703" s="15"/>
      <c r="O703" s="15"/>
      <c r="P703" s="15"/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/>
      <c r="N704" s="15"/>
      <c r="O704" s="15"/>
      <c r="P704" s="15"/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/>
      <c r="N705" s="15"/>
      <c r="O705" s="15"/>
      <c r="P705" s="15"/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/>
      <c r="N706" s="15"/>
      <c r="O706" s="15"/>
      <c r="P706" s="15"/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/>
      <c r="N707" s="15"/>
      <c r="O707" s="15"/>
      <c r="P707" s="15"/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0</v>
      </c>
      <c r="K708" s="15">
        <v>0</v>
      </c>
      <c r="L708" s="15">
        <v>0</v>
      </c>
      <c r="M708" s="15"/>
      <c r="N708" s="15"/>
      <c r="O708" s="15"/>
      <c r="P708" s="15"/>
      <c r="Q708" s="15"/>
      <c r="R708" s="15"/>
      <c r="S708" s="15"/>
      <c r="T708" s="15"/>
      <c r="U708" s="15"/>
      <c r="V708" s="20">
        <v>11</v>
      </c>
      <c r="W708" s="26">
        <f t="shared" si="34"/>
        <v>0</v>
      </c>
      <c r="X708" s="21">
        <f t="shared" si="35"/>
        <v>0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/>
      <c r="N709" s="15"/>
      <c r="O709" s="15"/>
      <c r="P709" s="15"/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/>
      <c r="N710" s="15"/>
      <c r="O710" s="15"/>
      <c r="P710" s="15"/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/>
      <c r="N711" s="15"/>
      <c r="O711" s="15"/>
      <c r="P711" s="15"/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/>
      <c r="N712" s="15"/>
      <c r="O712" s="15"/>
      <c r="P712" s="15"/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0</v>
      </c>
      <c r="M713" s="15"/>
      <c r="N713" s="15"/>
      <c r="O713" s="15"/>
      <c r="P713" s="15"/>
      <c r="Q713" s="15"/>
      <c r="R713" s="15"/>
      <c r="S713" s="15"/>
      <c r="T713" s="15"/>
      <c r="U713" s="15"/>
      <c r="V713" s="20">
        <v>8.5</v>
      </c>
      <c r="W713" s="26">
        <f t="shared" si="34"/>
        <v>1</v>
      </c>
      <c r="X713" s="21">
        <f t="shared" si="35"/>
        <v>0.11764705882352941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0</v>
      </c>
      <c r="M714" s="15"/>
      <c r="N714" s="15"/>
      <c r="O714" s="15"/>
      <c r="P714" s="15"/>
      <c r="Q714" s="15"/>
      <c r="R714" s="15"/>
      <c r="S714" s="15"/>
      <c r="T714" s="15"/>
      <c r="U714" s="15"/>
      <c r="V714" s="20">
        <v>7</v>
      </c>
      <c r="W714" s="26">
        <f t="shared" si="34"/>
        <v>2</v>
      </c>
      <c r="X714" s="21">
        <f t="shared" si="35"/>
        <v>0.2857142857142857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/>
      <c r="N715" s="15"/>
      <c r="O715" s="15"/>
      <c r="P715" s="15"/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/>
      <c r="N716" s="15"/>
      <c r="O716" s="15"/>
      <c r="P716" s="15"/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/>
      <c r="N717" s="15"/>
      <c r="O717" s="15"/>
      <c r="P717" s="15"/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0</v>
      </c>
      <c r="M718" s="15"/>
      <c r="N718" s="15"/>
      <c r="O718" s="15"/>
      <c r="P718" s="15"/>
      <c r="Q718" s="15"/>
      <c r="R718" s="15"/>
      <c r="S718" s="15"/>
      <c r="T718" s="15"/>
      <c r="U718" s="15"/>
      <c r="V718" s="20">
        <v>6</v>
      </c>
      <c r="W718" s="26">
        <f t="shared" si="34"/>
        <v>3</v>
      </c>
      <c r="X718" s="21">
        <f t="shared" si="35"/>
        <v>0.5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/>
      <c r="N719" s="15"/>
      <c r="O719" s="15"/>
      <c r="P719" s="15"/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0</v>
      </c>
      <c r="M720" s="15"/>
      <c r="N720" s="15"/>
      <c r="O720" s="15"/>
      <c r="P720" s="15"/>
      <c r="Q720" s="15"/>
      <c r="R720" s="15"/>
      <c r="S720" s="15"/>
      <c r="T720" s="15"/>
      <c r="U720" s="15"/>
      <c r="V720" s="20">
        <v>13</v>
      </c>
      <c r="W720" s="26">
        <f t="shared" si="34"/>
        <v>3</v>
      </c>
      <c r="X720" s="21">
        <f t="shared" si="35"/>
        <v>0.23076923076923078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/>
      <c r="N721" s="15"/>
      <c r="O721" s="15"/>
      <c r="P721" s="15"/>
      <c r="Q721" s="15"/>
      <c r="R721" s="15"/>
      <c r="S721" s="15"/>
      <c r="T721" s="15"/>
      <c r="U721" s="15"/>
      <c r="V721" s="20">
        <v>39</v>
      </c>
      <c r="W721" s="26">
        <f t="shared" si="34"/>
        <v>8</v>
      </c>
      <c r="X721" s="21">
        <f t="shared" si="35"/>
        <v>0.20512820512820512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/>
      <c r="N722" s="15"/>
      <c r="O722" s="15"/>
      <c r="P722" s="15"/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0</v>
      </c>
      <c r="M723" s="15"/>
      <c r="N723" s="15"/>
      <c r="O723" s="15"/>
      <c r="P723" s="15"/>
      <c r="Q723" s="15"/>
      <c r="R723" s="15"/>
      <c r="S723" s="15"/>
      <c r="T723" s="15"/>
      <c r="U723" s="15"/>
      <c r="V723" s="20">
        <v>0</v>
      </c>
      <c r="W723" s="26">
        <f t="shared" si="34"/>
        <v>0</v>
      </c>
      <c r="X723" s="21">
        <f t="shared" si="35"/>
        <v>0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/>
      <c r="N724" s="15"/>
      <c r="O724" s="15"/>
      <c r="P724" s="15"/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/>
      <c r="N725" s="15"/>
      <c r="O725" s="15"/>
      <c r="P725" s="15"/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0</v>
      </c>
      <c r="M726" s="15"/>
      <c r="N726" s="15"/>
      <c r="O726" s="15"/>
      <c r="P726" s="15"/>
      <c r="Q726" s="15"/>
      <c r="R726" s="15"/>
      <c r="S726" s="15"/>
      <c r="T726" s="15"/>
      <c r="U726" s="15"/>
      <c r="V726" s="20">
        <v>0</v>
      </c>
      <c r="W726" s="26">
        <f t="shared" si="34"/>
        <v>4</v>
      </c>
      <c r="X726" s="21">
        <f t="shared" si="35"/>
        <v>0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/>
      <c r="N727" s="15"/>
      <c r="O727" s="15"/>
      <c r="P727" s="15"/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/>
      <c r="N728" s="15"/>
      <c r="O728" s="15"/>
      <c r="P728" s="15"/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0</v>
      </c>
      <c r="L729" s="15">
        <v>0</v>
      </c>
      <c r="M729" s="15"/>
      <c r="N729" s="15"/>
      <c r="O729" s="15"/>
      <c r="P729" s="15"/>
      <c r="Q729" s="15"/>
      <c r="R729" s="15"/>
      <c r="S729" s="15"/>
      <c r="T729" s="15"/>
      <c r="U729" s="15"/>
      <c r="V729" s="20">
        <v>22</v>
      </c>
      <c r="W729" s="26">
        <f t="shared" si="34"/>
        <v>2</v>
      </c>
      <c r="X729" s="21">
        <f t="shared" si="35"/>
        <v>9.0909090909090912E-2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/>
      <c r="N730" s="15"/>
      <c r="O730" s="15"/>
      <c r="P730" s="15"/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/>
      <c r="N731" s="15"/>
      <c r="O731" s="15"/>
      <c r="P731" s="15"/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/>
      <c r="N732" s="15"/>
      <c r="O732" s="15"/>
      <c r="P732" s="15"/>
      <c r="Q732" s="15"/>
      <c r="R732" s="15"/>
      <c r="S732" s="15"/>
      <c r="T732" s="15"/>
      <c r="U732" s="15"/>
      <c r="V732" s="20">
        <v>6</v>
      </c>
      <c r="W732" s="26">
        <f t="shared" si="34"/>
        <v>0</v>
      </c>
      <c r="X732" s="21">
        <f t="shared" si="35"/>
        <v>0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/>
      <c r="N733" s="15"/>
      <c r="O733" s="15"/>
      <c r="P733" s="15"/>
      <c r="Q733" s="15"/>
      <c r="R733" s="15"/>
      <c r="S733" s="15"/>
      <c r="T733" s="15"/>
      <c r="U733" s="15"/>
      <c r="V733" s="20">
        <v>11</v>
      </c>
      <c r="W733" s="26">
        <f t="shared" si="34"/>
        <v>1</v>
      </c>
      <c r="X733" s="21">
        <f t="shared" si="35"/>
        <v>9.0909090909090912E-2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/>
      <c r="N734" s="15"/>
      <c r="O734" s="15"/>
      <c r="P734" s="15"/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/>
      <c r="N735" s="15"/>
      <c r="O735" s="15"/>
      <c r="P735" s="15"/>
      <c r="Q735" s="15"/>
      <c r="R735" s="15"/>
      <c r="S735" s="15"/>
      <c r="T735" s="15"/>
      <c r="U735" s="15"/>
      <c r="V735" s="20">
        <v>28</v>
      </c>
      <c r="W735" s="26">
        <f t="shared" si="34"/>
        <v>3</v>
      </c>
      <c r="X735" s="21">
        <f t="shared" si="35"/>
        <v>0.10714285714285714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/>
      <c r="N736" s="15"/>
      <c r="O736" s="15"/>
      <c r="P736" s="15"/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/>
      <c r="N737" s="15"/>
      <c r="O737" s="15"/>
      <c r="P737" s="15"/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/>
      <c r="N738" s="15"/>
      <c r="O738" s="15"/>
      <c r="P738" s="15"/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/>
      <c r="N739" s="15"/>
      <c r="O739" s="15"/>
      <c r="P739" s="15"/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/>
      <c r="N740" s="15"/>
      <c r="O740" s="15"/>
      <c r="P740" s="15"/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/>
      <c r="N741" s="15"/>
      <c r="O741" s="15"/>
      <c r="P741" s="15"/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/>
      <c r="N742" s="15"/>
      <c r="O742" s="15"/>
      <c r="P742" s="15"/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/>
      <c r="N743" s="15"/>
      <c r="O743" s="15"/>
      <c r="P743" s="15"/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/>
      <c r="N744" s="15"/>
      <c r="O744" s="15"/>
      <c r="P744" s="15"/>
      <c r="Q744" s="15"/>
      <c r="R744" s="15"/>
      <c r="S744" s="15"/>
      <c r="T744" s="15"/>
      <c r="U744" s="15"/>
      <c r="V744" s="20">
        <v>23</v>
      </c>
      <c r="W744" s="26">
        <f t="shared" si="34"/>
        <v>0</v>
      </c>
      <c r="X744" s="21">
        <f t="shared" si="35"/>
        <v>0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/>
      <c r="N745" s="15"/>
      <c r="O745" s="15"/>
      <c r="P745" s="15"/>
      <c r="Q745" s="15"/>
      <c r="R745" s="15"/>
      <c r="S745" s="15"/>
      <c r="T745" s="15"/>
      <c r="U745" s="15"/>
      <c r="V745" s="20">
        <v>0</v>
      </c>
      <c r="W745" s="26">
        <f t="shared" si="34"/>
        <v>0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0</v>
      </c>
      <c r="M746" s="15"/>
      <c r="N746" s="15"/>
      <c r="O746" s="15"/>
      <c r="P746" s="15"/>
      <c r="Q746" s="15"/>
      <c r="R746" s="15"/>
      <c r="S746" s="15"/>
      <c r="T746" s="15"/>
      <c r="U746" s="15"/>
      <c r="V746" s="20">
        <v>28</v>
      </c>
      <c r="W746" s="26">
        <f t="shared" si="34"/>
        <v>5</v>
      </c>
      <c r="X746" s="21">
        <f t="shared" si="35"/>
        <v>0.17857142857142858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/>
      <c r="N747" s="15"/>
      <c r="O747" s="15"/>
      <c r="P747" s="15"/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/>
      <c r="N748" s="15"/>
      <c r="O748" s="15"/>
      <c r="P748" s="15"/>
      <c r="Q748" s="15"/>
      <c r="R748" s="15"/>
      <c r="S748" s="15"/>
      <c r="T748" s="15"/>
      <c r="U748" s="15"/>
      <c r="V748" s="20">
        <v>20</v>
      </c>
      <c r="W748" s="26">
        <f t="shared" si="34"/>
        <v>13</v>
      </c>
      <c r="X748" s="21">
        <f t="shared" si="35"/>
        <v>0.65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/>
      <c r="N749" s="15"/>
      <c r="O749" s="15"/>
      <c r="P749" s="15"/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/>
      <c r="N750" s="15"/>
      <c r="O750" s="15"/>
      <c r="P750" s="15"/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/>
      <c r="N751" s="15"/>
      <c r="O751" s="15"/>
      <c r="P751" s="15"/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/>
      <c r="N752" s="15"/>
      <c r="O752" s="15"/>
      <c r="P752" s="15"/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/>
      <c r="N753" s="15"/>
      <c r="O753" s="15"/>
      <c r="P753" s="15"/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/>
      <c r="N754" s="15"/>
      <c r="O754" s="15"/>
      <c r="P754" s="15"/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/>
      <c r="N755" s="15"/>
      <c r="O755" s="15"/>
      <c r="P755" s="15"/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/>
      <c r="N756" s="15"/>
      <c r="O756" s="15"/>
      <c r="P756" s="15"/>
      <c r="Q756" s="15"/>
      <c r="R756" s="15"/>
      <c r="S756" s="15"/>
      <c r="T756" s="15"/>
      <c r="U756" s="15"/>
      <c r="V756" s="20" t="s">
        <v>896</v>
      </c>
      <c r="W756" s="26">
        <f t="shared" si="34"/>
        <v>0</v>
      </c>
      <c r="X756" s="21">
        <f t="shared" si="35"/>
        <v>0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/>
      <c r="N757" s="15"/>
      <c r="O757" s="15"/>
      <c r="P757" s="15"/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/>
      <c r="N758" s="15"/>
      <c r="O758" s="15"/>
      <c r="P758" s="15"/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/>
      <c r="N759" s="15"/>
      <c r="O759" s="15"/>
      <c r="P759" s="15"/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/>
      <c r="N760" s="15"/>
      <c r="O760" s="15"/>
      <c r="P760" s="15"/>
      <c r="Q760" s="15"/>
      <c r="R760" s="15"/>
      <c r="S760" s="15"/>
      <c r="T760" s="15"/>
      <c r="U760" s="15"/>
      <c r="V760" s="20">
        <v>16</v>
      </c>
      <c r="W760" s="26">
        <f t="shared" ref="W760:W763" si="36">SUM(J760:U760)</f>
        <v>3</v>
      </c>
      <c r="X760" s="21">
        <f t="shared" ref="X760:X763" si="37">IFERROR(W760/V760,0)</f>
        <v>0.1875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0</v>
      </c>
      <c r="M761" s="15"/>
      <c r="N761" s="15"/>
      <c r="O761" s="15"/>
      <c r="P761" s="15"/>
      <c r="Q761" s="15"/>
      <c r="R761" s="15"/>
      <c r="S761" s="15"/>
      <c r="T761" s="15"/>
      <c r="U761" s="15"/>
      <c r="V761" s="20">
        <v>3</v>
      </c>
      <c r="W761" s="26">
        <f t="shared" si="36"/>
        <v>0</v>
      </c>
      <c r="X761" s="21">
        <f t="shared" si="37"/>
        <v>0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/>
      <c r="N762" s="15"/>
      <c r="O762" s="15"/>
      <c r="P762" s="15"/>
      <c r="Q762" s="15"/>
      <c r="R762" s="15"/>
      <c r="S762" s="15"/>
      <c r="T762" s="15"/>
      <c r="U762" s="15"/>
      <c r="V762" s="20">
        <v>19</v>
      </c>
      <c r="W762" s="26">
        <f t="shared" si="36"/>
        <v>6</v>
      </c>
      <c r="X762" s="21">
        <f t="shared" si="37"/>
        <v>0.31578947368421051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/>
      <c r="N763" s="15"/>
      <c r="O763" s="15"/>
      <c r="P763" s="15"/>
      <c r="Q763" s="15"/>
      <c r="R763" s="15"/>
      <c r="S763" s="15"/>
      <c r="T763" s="15"/>
      <c r="U763" s="15"/>
      <c r="V763" s="20">
        <v>6</v>
      </c>
      <c r="W763" s="26">
        <f t="shared" si="36"/>
        <v>0</v>
      </c>
      <c r="X763" s="21">
        <f t="shared" si="37"/>
        <v>0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0</v>
      </c>
      <c r="M764" s="15"/>
      <c r="N764" s="15"/>
      <c r="O764" s="15"/>
      <c r="P764" s="15"/>
      <c r="Q764" s="15"/>
      <c r="R764" s="15"/>
      <c r="S764" s="15"/>
      <c r="T764" s="15"/>
      <c r="U764" s="15"/>
      <c r="V764" s="20">
        <v>7</v>
      </c>
      <c r="W764" s="26">
        <f t="shared" ref="W764:W771" si="38">SUM(J764:U764)</f>
        <v>1</v>
      </c>
      <c r="X764" s="21">
        <f t="shared" ref="X764:X771" si="39">IFERROR(W764/V764,0)</f>
        <v>0.14285714285714285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0</v>
      </c>
      <c r="M765" s="15"/>
      <c r="N765" s="15"/>
      <c r="O765" s="15"/>
      <c r="P765" s="15"/>
      <c r="Q765" s="15"/>
      <c r="R765" s="15"/>
      <c r="S765" s="15"/>
      <c r="T765" s="15"/>
      <c r="U765" s="15"/>
      <c r="V765" s="20">
        <v>2</v>
      </c>
      <c r="W765" s="26">
        <f t="shared" si="38"/>
        <v>4</v>
      </c>
      <c r="X765" s="21">
        <f t="shared" si="39"/>
        <v>2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0</v>
      </c>
      <c r="M766" s="15"/>
      <c r="N766" s="15"/>
      <c r="O766" s="15"/>
      <c r="P766" s="15"/>
      <c r="Q766" s="15"/>
      <c r="R766" s="15"/>
      <c r="S766" s="15"/>
      <c r="T766" s="15"/>
      <c r="U766" s="15"/>
      <c r="V766" s="20">
        <v>17</v>
      </c>
      <c r="W766" s="26">
        <f t="shared" si="38"/>
        <v>1</v>
      </c>
      <c r="X766" s="21">
        <f t="shared" si="39"/>
        <v>5.8823529411764705E-2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6</v>
      </c>
      <c r="M767" s="15"/>
      <c r="N767" s="15"/>
      <c r="O767" s="15"/>
      <c r="P767" s="15"/>
      <c r="Q767" s="15"/>
      <c r="R767" s="15"/>
      <c r="S767" s="15"/>
      <c r="T767" s="15"/>
      <c r="U767" s="15"/>
      <c r="V767" s="20">
        <v>55</v>
      </c>
      <c r="W767" s="26">
        <f t="shared" si="38"/>
        <v>23</v>
      </c>
      <c r="X767" s="21">
        <f t="shared" si="39"/>
        <v>0.41818181818181815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/>
      <c r="N768" s="15"/>
      <c r="O768" s="15"/>
      <c r="P768" s="15"/>
      <c r="Q768" s="15"/>
      <c r="R768" s="15"/>
      <c r="S768" s="15"/>
      <c r="T768" s="15"/>
      <c r="U768" s="15"/>
      <c r="V768" s="20">
        <v>1</v>
      </c>
      <c r="W768" s="26">
        <f t="shared" si="38"/>
        <v>1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0</v>
      </c>
      <c r="M769" s="15"/>
      <c r="N769" s="15"/>
      <c r="O769" s="15"/>
      <c r="P769" s="15"/>
      <c r="Q769" s="15"/>
      <c r="R769" s="15"/>
      <c r="S769" s="15"/>
      <c r="T769" s="15"/>
      <c r="U769" s="15"/>
      <c r="V769" s="20">
        <v>0</v>
      </c>
      <c r="W769" s="26">
        <f t="shared" si="38"/>
        <v>2</v>
      </c>
      <c r="X769" s="21">
        <f t="shared" si="39"/>
        <v>0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/>
      <c r="N770" s="15"/>
      <c r="O770" s="15"/>
      <c r="P770" s="15"/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/>
      <c r="N771" s="15"/>
      <c r="O771" s="15"/>
      <c r="P771" s="15"/>
      <c r="Q771" s="15"/>
      <c r="R771" s="15"/>
      <c r="S771" s="15"/>
      <c r="T771" s="15"/>
      <c r="U771" s="15"/>
      <c r="V771" s="20">
        <v>0</v>
      </c>
      <c r="W771" s="26">
        <f t="shared" si="38"/>
        <v>1</v>
      </c>
      <c r="X771" s="21">
        <f t="shared" si="39"/>
        <v>0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/>
      <c r="N772" s="15"/>
      <c r="O772" s="15"/>
      <c r="P772" s="15"/>
      <c r="Q772" s="15"/>
      <c r="R772" s="15"/>
      <c r="S772" s="15"/>
      <c r="T772" s="15"/>
      <c r="U772" s="15"/>
      <c r="V772" s="20">
        <v>2</v>
      </c>
      <c r="W772" s="26">
        <f t="shared" ref="W772" si="40">SUM(J772:U772)</f>
        <v>0</v>
      </c>
      <c r="X772" s="21">
        <f t="shared" ref="X772" si="41">IFERROR(W772/V772,0)</f>
        <v>0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/>
      <c r="N773" s="15"/>
      <c r="O773" s="15"/>
      <c r="P773" s="15"/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/>
      <c r="N774" s="15"/>
      <c r="O774" s="15"/>
      <c r="P774" s="15"/>
      <c r="Q774" s="15"/>
      <c r="R774" s="15"/>
      <c r="S774" s="15"/>
      <c r="T774" s="15"/>
      <c r="U774" s="15"/>
      <c r="V774" s="20">
        <v>0</v>
      </c>
      <c r="W774" s="26">
        <f t="shared" ref="W774:W776" si="44">SUM(J774:U774)</f>
        <v>6</v>
      </c>
      <c r="X774" s="21">
        <f t="shared" ref="X774:X776" si="45">IFERROR(W774/V774,0)</f>
        <v>0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/>
      <c r="N775" s="15"/>
      <c r="O775" s="15"/>
      <c r="P775" s="15"/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0</v>
      </c>
      <c r="M776" s="15"/>
      <c r="N776" s="15"/>
      <c r="O776" s="15"/>
      <c r="P776" s="15"/>
      <c r="Q776" s="15"/>
      <c r="R776" s="15"/>
      <c r="S776" s="15"/>
      <c r="T776" s="15"/>
      <c r="U776" s="15"/>
      <c r="V776" s="20">
        <v>0</v>
      </c>
      <c r="W776" s="26">
        <f t="shared" si="44"/>
        <v>3</v>
      </c>
      <c r="X776" s="21">
        <f t="shared" si="45"/>
        <v>0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0</v>
      </c>
      <c r="M777" s="15"/>
      <c r="N777" s="15"/>
      <c r="O777" s="15"/>
      <c r="P777" s="15"/>
      <c r="Q777" s="15"/>
      <c r="R777" s="15"/>
      <c r="S777" s="15"/>
      <c r="T777" s="15"/>
      <c r="U777" s="15"/>
      <c r="V777" s="20">
        <v>0</v>
      </c>
      <c r="W777" s="26">
        <f t="shared" ref="W777:W779" si="46">SUM(J777:U777)</f>
        <v>2</v>
      </c>
      <c r="X777" s="21">
        <f t="shared" ref="X777:X779" si="47">IFERROR(W777/V777,0)</f>
        <v>0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0</v>
      </c>
      <c r="M778" s="15"/>
      <c r="N778" s="15"/>
      <c r="O778" s="15"/>
      <c r="P778" s="15"/>
      <c r="Q778" s="15"/>
      <c r="R778" s="15"/>
      <c r="S778" s="15"/>
      <c r="T778" s="15"/>
      <c r="U778" s="15"/>
      <c r="V778" s="20">
        <v>0</v>
      </c>
      <c r="W778" s="26">
        <f t="shared" si="46"/>
        <v>2</v>
      </c>
      <c r="X778" s="21">
        <f t="shared" si="47"/>
        <v>0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/>
      <c r="N779" s="15"/>
      <c r="O779" s="15"/>
      <c r="P779" s="15"/>
      <c r="Q779" s="15"/>
      <c r="R779" s="15"/>
      <c r="S779" s="15"/>
      <c r="T779" s="15"/>
      <c r="U779" s="15"/>
      <c r="V779" s="20">
        <v>2</v>
      </c>
      <c r="W779" s="26">
        <f t="shared" si="46"/>
        <v>2</v>
      </c>
      <c r="X779" s="21">
        <f t="shared" si="47"/>
        <v>1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0</v>
      </c>
      <c r="L780" s="15">
        <v>0</v>
      </c>
      <c r="M780" s="15"/>
      <c r="N780" s="15"/>
      <c r="O780" s="15"/>
      <c r="P780" s="15"/>
      <c r="Q780" s="15"/>
      <c r="R780" s="15"/>
      <c r="S780" s="15"/>
      <c r="T780" s="15"/>
      <c r="U780" s="15"/>
      <c r="V780" s="20" t="s">
        <v>896</v>
      </c>
      <c r="W780" s="26">
        <f t="shared" ref="W780:W781" si="48">SUM(J780:U780)</f>
        <v>4</v>
      </c>
      <c r="X780" s="21">
        <f t="shared" ref="X780:X781" si="49">IFERROR(W780/V780,0)</f>
        <v>0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1</v>
      </c>
      <c r="M781" s="15"/>
      <c r="N781" s="15"/>
      <c r="O781" s="15"/>
      <c r="P781" s="15"/>
      <c r="Q781" s="15"/>
      <c r="R781" s="15"/>
      <c r="S781" s="15"/>
      <c r="T781" s="15"/>
      <c r="U781" s="15"/>
      <c r="V781" s="20" t="s">
        <v>896</v>
      </c>
      <c r="W781" s="26">
        <f t="shared" si="48"/>
        <v>2</v>
      </c>
      <c r="X781" s="21">
        <f t="shared" si="49"/>
        <v>0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/>
      <c r="N782" s="15"/>
      <c r="O782" s="15"/>
      <c r="P782" s="15"/>
      <c r="Q782" s="15"/>
      <c r="R782" s="15"/>
      <c r="S782" s="15"/>
      <c r="T782" s="15"/>
      <c r="U782" s="15"/>
      <c r="V782" s="20" t="s">
        <v>896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3</v>
      </c>
      <c r="L783" s="15">
        <v>0</v>
      </c>
      <c r="M783" s="15"/>
      <c r="N783" s="15"/>
      <c r="O783" s="15"/>
      <c r="P783" s="15"/>
      <c r="Q783" s="15"/>
      <c r="R783" s="15"/>
      <c r="S783" s="15"/>
      <c r="T783" s="15"/>
      <c r="U783" s="15"/>
      <c r="V783" s="20" t="s">
        <v>896</v>
      </c>
      <c r="W783" s="26">
        <f t="shared" si="50"/>
        <v>13</v>
      </c>
      <c r="X783" s="21">
        <f t="shared" si="51"/>
        <v>0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0</v>
      </c>
      <c r="L784" s="15">
        <v>0</v>
      </c>
      <c r="M784" s="15"/>
      <c r="N784" s="15"/>
      <c r="O784" s="15"/>
      <c r="P784" s="15"/>
      <c r="Q784" s="15"/>
      <c r="R784" s="15"/>
      <c r="S784" s="15"/>
      <c r="T784" s="15"/>
      <c r="U784" s="15"/>
      <c r="V784" s="20" t="s">
        <v>896</v>
      </c>
      <c r="W784" s="26">
        <f t="shared" si="50"/>
        <v>7</v>
      </c>
      <c r="X784" s="21">
        <f t="shared" si="51"/>
        <v>0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/>
      <c r="N785" s="15"/>
      <c r="O785" s="15"/>
      <c r="P785" s="15"/>
      <c r="Q785" s="15"/>
      <c r="R785" s="15"/>
      <c r="S785" s="15"/>
      <c r="T785" s="15"/>
      <c r="U785" s="15"/>
      <c r="V785" s="20" t="s">
        <v>896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0</v>
      </c>
      <c r="M786" s="15"/>
      <c r="N786" s="15"/>
      <c r="O786" s="15"/>
      <c r="P786" s="15"/>
      <c r="Q786" s="15"/>
      <c r="R786" s="15"/>
      <c r="S786" s="15"/>
      <c r="T786" s="15"/>
      <c r="U786" s="15"/>
      <c r="V786" s="20" t="s">
        <v>896</v>
      </c>
      <c r="W786" s="26">
        <f t="shared" ref="W786:W788" si="52">SUM(J786:U786)</f>
        <v>2</v>
      </c>
      <c r="X786" s="21">
        <f t="shared" ref="X786:X788" si="53">IFERROR(W786/V786,0)</f>
        <v>0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/>
      <c r="N787" s="15"/>
      <c r="O787" s="15"/>
      <c r="P787" s="15"/>
      <c r="Q787" s="15"/>
      <c r="R787" s="15"/>
      <c r="S787" s="15"/>
      <c r="T787" s="15"/>
      <c r="U787" s="15"/>
      <c r="V787" s="20" t="s">
        <v>896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/>
      <c r="N788" s="15"/>
      <c r="O788" s="15"/>
      <c r="P788" s="15"/>
      <c r="Q788" s="15"/>
      <c r="R788" s="15"/>
      <c r="S788" s="15"/>
      <c r="T788" s="15"/>
      <c r="U788" s="15"/>
      <c r="V788" s="20" t="s">
        <v>896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 t="s">
        <v>896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790:H1048576 H1:H4">
    <cfRule type="duplicateValues" dxfId="1" priority="4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2025-03-26T14:47:37Z</dcterms:modified>
</cp:coreProperties>
</file>